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7155"/>
  </bookViews>
  <sheets>
    <sheet name="List1" sheetId="1" r:id="rId1"/>
  </sheets>
  <externalReferences>
    <externalReference r:id="rId2"/>
  </externalReferences>
  <calcPr calcId="125725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74" i="1"/>
  <c r="N184" l="1"/>
  <c r="M29"/>
  <c r="N259" l="1"/>
  <c r="N260"/>
  <c r="N258"/>
  <c r="N262"/>
  <c r="N261"/>
  <c r="N257"/>
  <c r="N213"/>
  <c r="N212"/>
  <c r="N166"/>
  <c r="N255"/>
  <c r="N254"/>
  <c r="N247"/>
  <c r="N246"/>
  <c r="N245"/>
  <c r="N175"/>
  <c r="N178"/>
  <c r="N177"/>
  <c r="N176"/>
  <c r="N250"/>
  <c r="N249"/>
  <c r="N248"/>
  <c r="N252"/>
  <c r="N251"/>
  <c r="N198"/>
  <c r="N197"/>
  <c r="N196"/>
  <c r="N195"/>
  <c r="N201"/>
  <c r="N188"/>
  <c r="N187"/>
  <c r="N186"/>
  <c r="N185"/>
  <c r="N169"/>
  <c r="N168"/>
  <c r="N230"/>
  <c r="N242"/>
  <c r="N229"/>
  <c r="N226"/>
  <c r="N217"/>
  <c r="N218"/>
  <c r="N214"/>
  <c r="N210"/>
  <c r="N209"/>
  <c r="N208"/>
  <c r="N207"/>
  <c r="N206"/>
  <c r="N243"/>
  <c r="N241"/>
  <c r="N240"/>
  <c r="N237"/>
  <c r="N238"/>
  <c r="N239"/>
  <c r="N234"/>
  <c r="N233"/>
  <c r="N236"/>
  <c r="N222"/>
  <c r="N224"/>
  <c r="N231"/>
  <c r="N227"/>
  <c r="N225"/>
  <c r="N232"/>
  <c r="N235"/>
  <c r="N223"/>
  <c r="N221"/>
  <c r="N220"/>
  <c r="N219"/>
  <c r="N215"/>
  <c r="N211"/>
  <c r="N205"/>
  <c r="N182"/>
  <c r="N204"/>
  <c r="N173"/>
  <c r="N181"/>
  <c r="N180"/>
  <c r="N179"/>
  <c r="N202"/>
  <c r="N200"/>
  <c r="N199"/>
  <c r="N194"/>
  <c r="N192"/>
  <c r="N193"/>
  <c r="N191"/>
  <c r="N190"/>
  <c r="N189"/>
  <c r="N183"/>
  <c r="N172"/>
  <c r="N171"/>
  <c r="N170"/>
  <c r="N159"/>
  <c r="N158"/>
  <c r="N150"/>
  <c r="N165"/>
  <c r="N164"/>
  <c r="N163"/>
  <c r="N162"/>
  <c r="N161"/>
  <c r="N157"/>
  <c r="N156"/>
  <c r="N155"/>
  <c r="N160"/>
  <c r="N152"/>
  <c r="N153"/>
  <c r="N154"/>
  <c r="N151"/>
  <c r="N148"/>
  <c r="N147"/>
  <c r="N146" s="1"/>
  <c r="M85"/>
  <c r="N253" l="1"/>
  <c r="N216"/>
  <c r="N203"/>
  <c r="N167"/>
  <c r="N93" s="1"/>
  <c r="N228"/>
  <c r="N96" s="1"/>
  <c r="N244"/>
  <c r="N256"/>
  <c r="N99" s="1"/>
  <c r="N149"/>
  <c r="N92" s="1"/>
  <c r="N91"/>
  <c r="N94"/>
  <c r="N98"/>
  <c r="N97"/>
  <c r="N95"/>
  <c r="M138"/>
  <c r="F136"/>
  <c r="M141"/>
  <c r="F141"/>
  <c r="M140"/>
  <c r="F140"/>
  <c r="F138"/>
  <c r="F134"/>
  <c r="F85"/>
  <c r="M84"/>
  <c r="F84"/>
  <c r="F82"/>
  <c r="F78"/>
  <c r="O16"/>
  <c r="O15"/>
  <c r="N89" l="1"/>
  <c r="M28" s="1"/>
  <c r="M31" s="1"/>
  <c r="H35"/>
  <c r="H37"/>
  <c r="H36"/>
  <c r="M33" l="1"/>
  <c r="L39" s="1"/>
  <c r="H33"/>
</calcChain>
</file>

<file path=xl/sharedStrings.xml><?xml version="1.0" encoding="utf-8"?>
<sst xmlns="http://schemas.openxmlformats.org/spreadsheetml/2006/main" count="553" uniqueCount="298">
  <si>
    <t>List obsahuje:</t>
  </si>
  <si>
    <t>1) Krycí list rozpočtu</t>
  </si>
  <si>
    <t>2) Rekapitulace rozpočtu</t>
  </si>
  <si>
    <t>3) Rozpočet</t>
  </si>
  <si>
    <t>Zpět na list:</t>
  </si>
  <si>
    <t>Rekapitulace stavby</t>
  </si>
  <si>
    <t>optimalizováno pro tisk sestav ve formátu A4 - na výšku</t>
  </si>
  <si>
    <t>2</t>
  </si>
  <si>
    <t>KRYCÍ LIST ROZPOČTU</t>
  </si>
  <si>
    <t>Stavba:</t>
  </si>
  <si>
    <t>Objekt:</t>
  </si>
  <si>
    <t>Část:</t>
  </si>
  <si>
    <t>JKSO:</t>
  </si>
  <si>
    <t>CC-CZ:</t>
  </si>
  <si>
    <t>Místo:</t>
  </si>
  <si>
    <t>Datum:</t>
  </si>
  <si>
    <t>Objednavatel:</t>
  </si>
  <si>
    <t>IČ:</t>
  </si>
  <si>
    <t>DIČ:</t>
  </si>
  <si>
    <t>Zhotovitel:</t>
  </si>
  <si>
    <t>Projektant:</t>
  </si>
  <si>
    <t>Zpracovatel:</t>
  </si>
  <si>
    <t>Poznámka:</t>
  </si>
  <si>
    <t>Soupis prací je sestaven s využitím položek Cenové soustavy ÚRS (cenová úroveň 2015/II.). Cenové a technické
podmínky položek Cenové soustavy ÚRS, které nejsou uvedeny v soupisu prací (informace z tzv. úvodních částí katalogů) jsou neomezeně dálkově k dispozici na www.cs-urs.cz. Položky soupisu prací, které nemají ve sloupci „Cenová soustava“
uveden žádný údaj, nepochází z Cenové soustavy ÚRS.</t>
  </si>
  <si>
    <t>Náklady z rozpočtu</t>
  </si>
  <si>
    <t>Ostatní náklady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</si>
  <si>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</si>
  <si>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</si>
  <si>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</si>
  <si>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</si>
  <si>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</si>
  <si>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</si>
  <si>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</si>
  <si>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</si>
  <si>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</si>
  <si>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</si>
  <si>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</si>
  <si>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</si>
  <si>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</si>
  <si>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</si>
  <si>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</si>
  <si>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</si>
  <si>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</si>
  <si>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ROZPOČTU</t>
  </si>
  <si>
    <t>Kód - Popis</t>
  </si>
  <si>
    <t>Cena celkem [CZK]</t>
  </si>
  <si>
    <t>1) Náklady z rozpočtu</t>
  </si>
  <si>
    <t>PSV - Práce a dodávky PSV</t>
  </si>
  <si>
    <t>2) Ostatní náklady</t>
  </si>
  <si>
    <t>ROZPOČET</t>
  </si>
  <si>
    <t>PČ</t>
  </si>
  <si>
    <t>Typ</t>
  </si>
  <si>
    <t>Kód</t>
  </si>
  <si>
    <t>Popis</t>
  </si>
  <si>
    <t>MJ</t>
  </si>
  <si>
    <t>Množství</t>
  </si>
  <si>
    <t>J.cena [CZK]</t>
  </si>
  <si>
    <t>Cena celkem
[CZK]</t>
  </si>
  <si>
    <t>1</t>
  </si>
  <si>
    <t>K</t>
  </si>
  <si>
    <t>t</t>
  </si>
  <si>
    <t>m2</t>
  </si>
  <si>
    <t>m</t>
  </si>
  <si>
    <t>kus</t>
  </si>
  <si>
    <t>kg</t>
  </si>
  <si>
    <t>soub</t>
  </si>
  <si>
    <t>Pce, PS C016 - Rekonstrukce technologie TeV v PS</t>
  </si>
  <si>
    <t>PS C016, Kosmonautů č.p. 274, Pardubice</t>
  </si>
  <si>
    <t>D.2 Dokumentace technických a technologických zařízení</t>
  </si>
  <si>
    <t>Elektrárna Opatovice, a. s., Opatovice nad Labem, 532 13, Pardubice 2</t>
  </si>
  <si>
    <t>Ing. Vladimír Koutník K-PROJEKT, Librantice 52, 503 46 Třebechovice pod Orebem</t>
  </si>
  <si>
    <t>CZ28800621</t>
  </si>
  <si>
    <t>CZ5805231399</t>
  </si>
  <si>
    <t>D.2.1 Strojní část</t>
  </si>
  <si>
    <t>001001</t>
  </si>
  <si>
    <t>001002</t>
  </si>
  <si>
    <t xml:space="preserve">    713 - Izolace tepelné</t>
  </si>
  <si>
    <t>Montáž izolace tepelné potrubí a ohybů tvarovkami nebo deskami s hliníkovou fólií se samolepicím přesahem, potrubí jednovrstvá D do 50 mm</t>
  </si>
  <si>
    <t>713463311</t>
  </si>
  <si>
    <t>Montáž izolace tepelné potrubí a ohybů tvarovkami nebo deskami s hliníkovou fólií se samolepicím přesahem, potrubí jednovrstvá D do 100 mm</t>
  </si>
  <si>
    <t>713463312</t>
  </si>
  <si>
    <t>Montáž izolace tepelné potrubí a ohybů tvarovkami nebo deskami s hliníkovou fólií se samolepicím přesahem, ohybů jednovrstvá D do 50 mm</t>
  </si>
  <si>
    <t>Montáž izolace tepelné potrubí a ohybů tvarovkami nebo deskami s hliníkovou fólií se samolepicím přesahem, ohybů jednovrstvá D do 100 mm</t>
  </si>
  <si>
    <t>713463315</t>
  </si>
  <si>
    <t>713463316</t>
  </si>
  <si>
    <t>R</t>
  </si>
  <si>
    <t>63100001</t>
  </si>
  <si>
    <t>Odstranění tepelné izolace potrubí, ohybů a armatur tvarovkami, deskami, potrubními pouzdry přilepenými v příčných a podélných spojích potrubí přes 50 mm</t>
  </si>
  <si>
    <t>713461853</t>
  </si>
  <si>
    <t>Odstranění tepelné izolace potrubí, ohybů a armatur tvarovkami, deskami, potrubními pouzdry přilepenými v příčných a podélných spojích ohybů přes 50 mm</t>
  </si>
  <si>
    <t>713461863</t>
  </si>
  <si>
    <t>Odstranění tepelné izolace potrubí, ohybů a armatur tvarovkami, deskami, potrubními pouzdry přilepenými v příčných a podélných spojích, návlekovými, potrubí a ohybů</t>
  </si>
  <si>
    <t>63100002</t>
  </si>
  <si>
    <t>Pouzdro potrubní izolační se samolepicí hliníkovou fólií, tep. vodivost max. 0,04 W/m.K při 0 °C, 22/40 mm, tep. odolnost min. 250 °C, nízký obsah chloridů</t>
  </si>
  <si>
    <t>Pouzdro potrubní izolační se samolepicí hliníkovou fólií, tep. vodivost min. 0,04 W/m.K při 0 °C,  60/40 mm, tep. odolnost min. 250 °C, nízký obsah chloridů</t>
  </si>
  <si>
    <t>Pouzdro potrubní izolační se samolepicí hliníkovou fólií, tep. vodivost min. 0,04 W/m.K při 0 °C, 60/60 mm, tep. odolnost min. 250 °C, nízký obsah chloridů</t>
  </si>
  <si>
    <t>63100003</t>
  </si>
  <si>
    <t>63100004</t>
  </si>
  <si>
    <t>Pouzdro potrubní izolační se samolepicí hliníkovou fólií, tep. vodivost min. 0,04 W/m.K při 0 °C, 64/40 mm, tep. odolnost min. 250 °C, nízký obsah chloridů</t>
  </si>
  <si>
    <t>63100005</t>
  </si>
  <si>
    <t>Pouzdro potrubní izolační se samolepicí hliníkovou fólií, tep. vodivost min. 0,04 W/m.K při 0 °C, 76/60 mm, tep. odolnost min. 250 °C, nízký obsah chloridů</t>
  </si>
  <si>
    <t>Pouzdro potrubní izolační se samolepicí hliníkovou fólií, tep. vodivost min. 0,04 W/m.K při 0 °C, 89/40 mm, tep. odolnost min. 250 °C, nízký obsah chloridů</t>
  </si>
  <si>
    <t>Montáž izolace tepelné potrubí a ohybů armatur a přírub rohožemi v pletivu, v pozinkovaném pletivu spojených, armatur a přírub, jednovrstvá</t>
  </si>
  <si>
    <t>713421221</t>
  </si>
  <si>
    <t>63100006</t>
  </si>
  <si>
    <t>63100007</t>
  </si>
  <si>
    <t>Lamelová rohož z minerální vlny,  se samolepicí hliníkovou fólií, tep. vodivost max. 0,04 W/m.K při 0 °C, tl. 40 mm, tep. odolnost min. 250 °C, nízký obsah chloridů</t>
  </si>
  <si>
    <t>63100008</t>
  </si>
  <si>
    <t>Lamelová rohož z minerální vlny,  se samolepicí hliníkovou fólií, tep. vodivost max. 0,04 W/m.K při 0 °C, tl. 60 mm, tep. odolnost min. 250 °C, nízký obsah chloridů</t>
  </si>
  <si>
    <t xml:space="preserve">    722 - Vnitřní vodovod</t>
  </si>
  <si>
    <t>722174001</t>
  </si>
  <si>
    <t>722174027</t>
  </si>
  <si>
    <t>722174029</t>
  </si>
  <si>
    <t>Potrubí z plastových trubek z polypropylenu svařovaných polyfúzně PN 16, D 20x2,8</t>
  </si>
  <si>
    <t>Potrubí z plastových trubek z polypropylenu svařovaných polyfúzně PN 20, D 63x10,5</t>
  </si>
  <si>
    <t>Potrubí z plastových trubek z polypropylenu svařovaných polyfúzně PN 20, D 90x15</t>
  </si>
  <si>
    <t>722220231</t>
  </si>
  <si>
    <t>722220236</t>
  </si>
  <si>
    <t>Armatury se dvěma závity, ventily zpětné, PN 10 do 110 °C, G 2"</t>
  </si>
  <si>
    <t>722231077</t>
  </si>
  <si>
    <t>Armatury se dvěma závity, ventily pojistné, rohové, G 5/4"</t>
  </si>
  <si>
    <t>722231144</t>
  </si>
  <si>
    <t>Armatury se dvěma závity,kulové kohouty, PN 42 do 185 °C, přímé, vnitřní závit, G 1/2"</t>
  </si>
  <si>
    <t>722232043</t>
  </si>
  <si>
    <t>Armatury se dvěma závity,kulové kohouty, PN 42 do 185 °C, přímé, vnitřní závit, G 2"</t>
  </si>
  <si>
    <t>722232048</t>
  </si>
  <si>
    <t>Armatury se dvěma závity,kulové kohouty, PN 42 do 185 °C, přímé, vnější a vnitřní závit, G 3/4"</t>
  </si>
  <si>
    <t>722232104</t>
  </si>
  <si>
    <t>Zkoušky, proplach a desinfenkce vodovodního potrubí, zkoušky potrubí hrdlového nebo přírubového, do DN 100</t>
  </si>
  <si>
    <t>722290215</t>
  </si>
  <si>
    <t>722290226</t>
  </si>
  <si>
    <t>Zkoušky, proplach a desinfenkce vodovodního potrubí, zkoušky potrubí závitového, do DN 50</t>
  </si>
  <si>
    <t>Přesun hmot pro vnitřní vodovody stanovený z hmotnosti, vodorovná vzdálenost do 50 m, výšky do 6 m</t>
  </si>
  <si>
    <t>998722101</t>
  </si>
  <si>
    <t>998713101</t>
  </si>
  <si>
    <t>Armatury s jedním závitem, přechodové tvarovky PPR, PN 20, přechodky dGK, D 63xG 2"</t>
  </si>
  <si>
    <t>Armatury s jedním závitem, přechodové tvarovky PPR, PN 20, přechodky dGK, D 20xG 1/2"</t>
  </si>
  <si>
    <t>Armatury přírubové, montáž vodovodních armatur přírubových, DN 80</t>
  </si>
  <si>
    <t>722219104</t>
  </si>
  <si>
    <t>722211214</t>
  </si>
  <si>
    <t>Armatury přírubové, zpětná klapka mezipřírubová pružinová, PN 16 do 100 °C, DN 80</t>
  </si>
  <si>
    <t>722179191</t>
  </si>
  <si>
    <t>Příplatek k ceně rozvodů vody z plastu za práce malého rozsahu do 20 m rozvodu</t>
  </si>
  <si>
    <t>Přesun hmot pro izolace tepelné stanovený z hmotnosti, vodorovná vzdálenost do 50 m, výšky do 6 m</t>
  </si>
  <si>
    <t>722212440</t>
  </si>
  <si>
    <t>Armatury přírubové, orientační štítky na zeď</t>
  </si>
  <si>
    <t>732199100</t>
  </si>
  <si>
    <t>Montáž štítků orientačních</t>
  </si>
  <si>
    <t>732220001</t>
  </si>
  <si>
    <t>Montáž výměníků tepla, deskových, teplosměnná plocha 2,8 m2, připojení potrubí přivařovacím šroubením</t>
  </si>
  <si>
    <t>Čerpadla teplovodní, montáž mokroběžných přírubových jednodílných, DN 80</t>
  </si>
  <si>
    <t>732429228</t>
  </si>
  <si>
    <t>Přesun hmot pro strojovny stanovený z hmotnosti, vodorovná vzdálenost do 50 m, výšky do 6 m</t>
  </si>
  <si>
    <t>998732101</t>
  </si>
  <si>
    <t>722210001</t>
  </si>
  <si>
    <t>Potrubí z trubek ocelových hladkých bezešvých v kotelnách a strojovnách, D 22/2,6</t>
  </si>
  <si>
    <t>733121210</t>
  </si>
  <si>
    <t>733121219</t>
  </si>
  <si>
    <t>Potrubí z trubek ocelových hladkých bezešvých v kotelnách a strojovnách, D 60,3/2,9</t>
  </si>
  <si>
    <t>733121222</t>
  </si>
  <si>
    <t>Potrubí z trubek ocelových hladkých bezešvých v kotelnách a strojovnách, D 76/3,2</t>
  </si>
  <si>
    <t>733123122</t>
  </si>
  <si>
    <t>Odvzdušňovací nádobky, odlučovače a odkalovače, nádobky ocelových, do DN 50</t>
  </si>
  <si>
    <t>733141102</t>
  </si>
  <si>
    <t>998733101</t>
  </si>
  <si>
    <t>Montáž armatur přírubových se dvěma přírubami, PN 40, DN 40</t>
  </si>
  <si>
    <t>734109313</t>
  </si>
  <si>
    <t>734190001</t>
  </si>
  <si>
    <t>Příplatek za zhotovení přípojky, D 60,3/2,9</t>
  </si>
  <si>
    <t>733123119</t>
  </si>
  <si>
    <t>Příplatek za zhotovení přípojky, D 76/3,6</t>
  </si>
  <si>
    <t>Příplatek za zhotovení přípojky, D 22/2,6</t>
  </si>
  <si>
    <t>733123110</t>
  </si>
  <si>
    <t xml:space="preserve">    732 - Ústřední vytápění, Strojovny</t>
  </si>
  <si>
    <t xml:space="preserve">    733 - Ústřední vytápění, Potrubí</t>
  </si>
  <si>
    <t xml:space="preserve">    734 - Ústřední vytápění, Armatury</t>
  </si>
  <si>
    <t>Kulový uzávěr přivařovací, min. PN25, pro teplotní rozsah 0 až 180 °C, DN 15</t>
  </si>
  <si>
    <t>734000001</t>
  </si>
  <si>
    <t>Kulový uzávěr přivařovací, min. PN25, pro teplotní rozsah 0 až 180 °C, DN 50</t>
  </si>
  <si>
    <t>Montáž armatury přivařovací, DN 15</t>
  </si>
  <si>
    <t>Montáž armatury přivařovací, DN 50</t>
  </si>
  <si>
    <t>734000002</t>
  </si>
  <si>
    <t>734000003</t>
  </si>
  <si>
    <t>734000004</t>
  </si>
  <si>
    <t>Teploměry technické, ochranné jímky se závitem do G 1</t>
  </si>
  <si>
    <t>734411601</t>
  </si>
  <si>
    <t>734000005</t>
  </si>
  <si>
    <t>Montáž tlakoměru s pevným stonkem, manometrického kohoutu a kondenzační smyčky</t>
  </si>
  <si>
    <t>734000006</t>
  </si>
  <si>
    <t>Měřicí armatury, návarky M 20x1,5, 220 mm</t>
  </si>
  <si>
    <t>734494111</t>
  </si>
  <si>
    <t>Přesun hmot pro armatury stanovený z hmotnosti, vodorovná vzdálenost do 50 m, výšky do 6 m</t>
  </si>
  <si>
    <t>Přesun hmot pro rozvody potrubí stanovený z hmotnosti, vodorovná vzdálenost do 50 m, výšky do 6 m</t>
  </si>
  <si>
    <t>998734101</t>
  </si>
  <si>
    <t>Demontáž výměníku tepla s plovoucí hlavou, do 80 m2</t>
  </si>
  <si>
    <t>732221821</t>
  </si>
  <si>
    <t>Demontáž výměníku tepla, rozřezání výměníků s plovoucí hlavou, do 80 m2</t>
  </si>
  <si>
    <t>732223821</t>
  </si>
  <si>
    <t>Demontáž výměníku tepla, vypouštění vody, s plovoucí hlavou, do 80 m2</t>
  </si>
  <si>
    <t>Demontáž ostatní, rozřezání konstrukcí výměníků tepla</t>
  </si>
  <si>
    <t>732292820</t>
  </si>
  <si>
    <t>Demontáž čerpadel oběhových spirálních, DN 80</t>
  </si>
  <si>
    <t>732420815</t>
  </si>
  <si>
    <t>732890801</t>
  </si>
  <si>
    <t>Vnitrostaveništní přemístění vybouraných hmot strojoven vodorovně do 100 m, v objektech do 6 m</t>
  </si>
  <si>
    <t>733120826</t>
  </si>
  <si>
    <t>733120815</t>
  </si>
  <si>
    <t>Demontáž potrubí z trubek ocelových hladkých, D do 38</t>
  </si>
  <si>
    <t>733890801</t>
  </si>
  <si>
    <t>Vnitrostaveništní přemístění vybouraných hmot rozvodů potrubí vodorovně do 100 m, v objektech do 6 m</t>
  </si>
  <si>
    <t>Demontáž armatur přírubových se dvěma přírubami, do DN 50</t>
  </si>
  <si>
    <t>734100811</t>
  </si>
  <si>
    <t>Vnitrostaveništní přemístění vybouraných hmot armatur vodorovně do 100 m, v objektech do 6 m</t>
  </si>
  <si>
    <t>734890801</t>
  </si>
  <si>
    <t>734109311</t>
  </si>
  <si>
    <t>Montáž armatur přírubových se dvěma přírubami, PN 40, DN 15</t>
  </si>
  <si>
    <t>Demontáž rozvodů vody z plastů, do D 25 mm</t>
  </si>
  <si>
    <t>722170801</t>
  </si>
  <si>
    <t>72217080</t>
  </si>
  <si>
    <t>Demontáž rozvodů vody z plastů, do D 110 mm</t>
  </si>
  <si>
    <t>Demontáž armatur s jedním závitem do G 3/4</t>
  </si>
  <si>
    <t>722220851</t>
  </si>
  <si>
    <t>Demontáž armatur s jedním závitem do G 5/4</t>
  </si>
  <si>
    <t>Demontáž armatur se dvěma závity do G 3/4</t>
  </si>
  <si>
    <t>722220861</t>
  </si>
  <si>
    <t>Demontáž armatur se dvěma závity do G 2</t>
  </si>
  <si>
    <t>722220864</t>
  </si>
  <si>
    <t>Vnitrostaveništní přemístění vybouraných hmot vnitřní vodovod vodorovně do 100 m, v objektech do 6 m</t>
  </si>
  <si>
    <t>722290821</t>
  </si>
  <si>
    <t>Teploměry technické s pevným stonkem a jímkou, zadní připojení, průměr 100 mm, délka stonku 50 mm</t>
  </si>
  <si>
    <t>734411123</t>
  </si>
  <si>
    <t>722210002</t>
  </si>
  <si>
    <t>Teploměry technické, ochranné jímky z korozivzdorné oceli se závitem G 1/2</t>
  </si>
  <si>
    <t>Manometr deformační, včetně manometrického kohoutu a kondenzační smyčky, rozsah 0 až 4 Mpa, průměr 100 mm</t>
  </si>
  <si>
    <t>722210003</t>
  </si>
  <si>
    <t>722210004</t>
  </si>
  <si>
    <t>Manometr deformační, včetně manometrického kohoutu a kondenzační smyčky z korozivzdorné oceli, rozsah 0 až 1 MPa, průměr 100 mm</t>
  </si>
  <si>
    <t>Tlakové zkoušky těsnosti potrubí, příprava pro zkoušky těsnosti potrubí DN do 80</t>
  </si>
  <si>
    <t>sada</t>
  </si>
  <si>
    <t>230170002</t>
  </si>
  <si>
    <t>Tlakové zkoušky těsnosti potrubí, zkouška těsnosti potrubí DN do 80</t>
  </si>
  <si>
    <t>Potrubí - ostatní práce, Čištění potrubí profukováním proplachováním, DN 32</t>
  </si>
  <si>
    <t>230120041</t>
  </si>
  <si>
    <t>Potrubí - ostatní práce, Čištění potrubí profukováním proplachováním, DN 50</t>
  </si>
  <si>
    <t>230120043</t>
  </si>
  <si>
    <t>Potrubí - ostatní práce, Čištění potrubí profukováním proplachováním, DN 65</t>
  </si>
  <si>
    <t>230120044</t>
  </si>
  <si>
    <t>722140001</t>
  </si>
  <si>
    <t>722140003</t>
  </si>
  <si>
    <t>722140004</t>
  </si>
  <si>
    <t>722140005</t>
  </si>
  <si>
    <t>Armatury přírubové, šoupátka třmenová těsnící sedla mosaz/mosaz, PN 10 do 200 °C, DN 80</t>
  </si>
  <si>
    <t>Potrubí z korozivzdorné oceli oceli DIN 1.4401 (AISI 316) dle EN 10217-7, D 60,3 tl. 3 mm, svařované</t>
  </si>
  <si>
    <t>Potrubí z korozivzdorné oceli, návarek G 1/2</t>
  </si>
  <si>
    <t>Potrubí z korozivzdorné oceli, návarek G 3/4</t>
  </si>
  <si>
    <t>Potrubí z korozivzdorné oceli, návarek G 5/4</t>
  </si>
  <si>
    <t>Uložení a doplňkové konstrukce, Montáž uložení doplňkových konstrukcí přišroubováním, DN do 150</t>
  </si>
  <si>
    <t>230050003</t>
  </si>
  <si>
    <t>230050031</t>
  </si>
  <si>
    <t>Uložení a doplňkové konstrukce, Doplňkové konstrukce z profilového materiálu, zhotovení a montáž</t>
  </si>
  <si>
    <t>230051111</t>
  </si>
  <si>
    <t>Doplňkové konstrukce pro uložení, typový upevňovací materiál, pozinkovaný</t>
  </si>
  <si>
    <t xml:space="preserve">    783 -  Nátěry</t>
  </si>
  <si>
    <t>Nátěry tepelně namáhaných těles, armatur a potrubí, Základní antikorozní nátěr armatur a kovových potrubí, jednonásobný, potrubí do DN 50, syntetický, stadardní</t>
  </si>
  <si>
    <t>783614651</t>
  </si>
  <si>
    <t>Nátěry tepelně namáhaných těles, armatur a potrubí, Základní antikorozní nátěr armatur a kovových potrubí, jednonásobný, potrubí do DN 100, syntetický, stadardní</t>
  </si>
  <si>
    <t>Armatury se dvěma závity,kulové kohouty, PN 42 do 185 °C, přímé, vnitřní závit, G 3/4"</t>
  </si>
  <si>
    <t>722232044</t>
  </si>
  <si>
    <t>Demontáž nádrže a dávkovacího čerpadla na přípravek Kdynokor</t>
  </si>
  <si>
    <t>732220002</t>
  </si>
  <si>
    <t>Montáž nádrže a dávkovacího čerpadla na přípravek Kdynokor</t>
  </si>
  <si>
    <t>732220003</t>
  </si>
  <si>
    <t xml:space="preserve">    999 -  Ostatní</t>
  </si>
  <si>
    <t>999000001</t>
  </si>
  <si>
    <t>Odvoz a likvidace demontovaného materiálu</t>
  </si>
  <si>
    <t>999000002</t>
  </si>
  <si>
    <t>Topná zkouška</t>
  </si>
  <si>
    <t>999000003</t>
  </si>
  <si>
    <t>h</t>
  </si>
  <si>
    <t>Nastavení regulátoru tlakové diference na tlak. diferenci 60 kPa a nastavení omezovače průtoku na 22,6 m3/h</t>
  </si>
  <si>
    <t>Vypuštění a napuštění soustavy</t>
  </si>
  <si>
    <t>999000004</t>
  </si>
  <si>
    <t>999000005</t>
  </si>
  <si>
    <t>Kontrola svarů radiografická (20 % svarů na horkovodním rozvodu)</t>
  </si>
  <si>
    <t>Kontrola svarů vizuální</t>
  </si>
  <si>
    <t>999000006</t>
  </si>
  <si>
    <t>713461871</t>
  </si>
  <si>
    <t>722220852</t>
  </si>
  <si>
    <t>Demontáž potrubí z trubek ocelových hladkých, D do 89</t>
  </si>
  <si>
    <t>230170012</t>
  </si>
  <si>
    <t xml:space="preserve">    23-M - Montáže potrubí</t>
  </si>
  <si>
    <t>Dvojcestný regulační ventil, DN 40,  kvs = 4 m3/h, modifikovaná rovnoprocentní charakteristika, PN 40, max. pracovní teplota 220 °C, příruba s hrubou těsnicí lištou + servopohon na 230 V, tříbodový, přestavná doba 30 s (maximálně 60 s), parametry servopohonu odsouhlasí profese MaR</t>
  </si>
  <si>
    <t>Deskový výměník tepla pro přípravu TeV:  pro výpočtové parametry: výkon 300 kW při 94/30 °C na horkovodu a 10/55 °C na vodě, výkonová rezerva na inkrustace min. 20 %, protiproudé zapojení, tlaková ztráta na horkovodu max. 9,1 kPa, tlaková ztráta na vodě max. 16 kPa; tlaková odolnost min. 2,6 MPa, pro teplotní rozsah -196 až 225 °C; vhodný pro pitnou vodu, nerozebiratelný, z korozivzdorné oceli AISI 316, hrdla s připojením na vnější závit G 2"; součástí dodávky je: 2x přivařovací šroubení z uhlíkové oceli vč. těsnění, 2x přivařovací šroubení z korozivzdorné oceli AISI 316 vč. těsnění, instalační podpěra a tepelněizolační pouzdro</t>
  </si>
  <si>
    <t>732224821</t>
  </si>
  <si>
    <t>Čerpadlo pro cirkulaci TeV, mokroběžné, přírubové, s manuálním třístupňovým přepínáním otáček nebo regulací otáček, DN80, PN10, těleso čerpadla volitelně z ušlechtilé oceli nebo bronzu, průtok ~6,5 m3/h při dopravním tlaku ~85 kPa (3x 400 V, 1500 W)</t>
  </si>
  <si>
    <t>722190401</t>
  </si>
  <si>
    <t>Zřízení přípojek na potrubí, vyvedení a upevnění výpustek do DN 25</t>
  </si>
  <si>
    <t xml:space="preserve">    1 - Hlavní materiál</t>
  </si>
</sst>
</file>

<file path=xl/styles.xml><?xml version="1.0" encoding="utf-8"?>
<styleSheet xmlns="http://schemas.openxmlformats.org/spreadsheetml/2006/main">
  <numFmts count="4">
    <numFmt numFmtId="164" formatCode="dd\.mm\.yyyy"/>
    <numFmt numFmtId="165" formatCode="#,##0.00;\-#,##0.00"/>
    <numFmt numFmtId="166" formatCode="0.00%;\-0.00%"/>
    <numFmt numFmtId="167" formatCode="#,##0.000;\-#,##0.000"/>
  </numFmts>
  <fonts count="23">
    <font>
      <sz val="11"/>
      <color theme="1"/>
      <name val="Calibri"/>
      <family val="2"/>
      <charset val="238"/>
      <scheme val="minor"/>
    </font>
    <font>
      <sz val="10"/>
      <name val="Trebuchet MS"/>
      <family val="2"/>
      <charset val="238"/>
    </font>
    <font>
      <sz val="10"/>
      <color indexed="16"/>
      <name val="Trebuchet MS"/>
      <family val="2"/>
      <charset val="238"/>
    </font>
    <font>
      <u/>
      <sz val="8"/>
      <color theme="1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sz val="8"/>
      <color indexed="48"/>
      <name val="Trebuchet MS"/>
      <family val="2"/>
      <charset val="238"/>
    </font>
    <font>
      <b/>
      <sz val="16"/>
      <name val="Trebuchet MS"/>
      <family val="2"/>
      <charset val="238"/>
    </font>
    <font>
      <sz val="9"/>
      <color indexed="55"/>
      <name val="Trebuchet MS"/>
      <family val="2"/>
      <charset val="238"/>
    </font>
    <font>
      <b/>
      <sz val="12"/>
      <name val="Trebuchet MS"/>
      <family val="2"/>
      <charset val="238"/>
    </font>
    <font>
      <sz val="9"/>
      <name val="Trebuchet MS"/>
      <family val="2"/>
      <charset val="238"/>
    </font>
    <font>
      <sz val="10"/>
      <name val="Trebuchet MS"/>
      <family val="2"/>
      <charset val="238"/>
    </font>
    <font>
      <sz val="10"/>
      <color indexed="63"/>
      <name val="Trebuchet MS"/>
      <family val="2"/>
      <charset val="238"/>
    </font>
    <font>
      <b/>
      <sz val="10"/>
      <name val="Trebuchet MS"/>
      <family val="2"/>
      <charset val="238"/>
    </font>
    <font>
      <sz val="8"/>
      <color indexed="55"/>
      <name val="Trebuchet MS"/>
      <family val="2"/>
      <charset val="238"/>
    </font>
    <font>
      <b/>
      <sz val="10"/>
      <color indexed="63"/>
      <name val="Trebuchet MS"/>
      <family val="2"/>
      <charset val="238"/>
    </font>
    <font>
      <sz val="10"/>
      <color indexed="55"/>
      <name val="Trebuchet MS"/>
      <family val="2"/>
      <charset val="238"/>
    </font>
    <font>
      <b/>
      <sz val="12"/>
      <color indexed="16"/>
      <name val="Trebuchet MS"/>
      <family val="2"/>
      <charset val="238"/>
    </font>
    <font>
      <sz val="12"/>
      <name val="Trebuchet MS"/>
      <family val="2"/>
      <charset val="238"/>
    </font>
    <font>
      <sz val="12"/>
      <color indexed="56"/>
      <name val="Trebuchet MS"/>
      <family val="2"/>
      <charset val="238"/>
    </font>
    <font>
      <sz val="8"/>
      <color indexed="56"/>
      <name val="Trebuchet MS"/>
      <family val="2"/>
      <charset val="238"/>
    </font>
    <font>
      <sz val="10"/>
      <color indexed="56"/>
      <name val="Trebuchet MS"/>
      <family val="2"/>
      <charset val="238"/>
    </font>
    <font>
      <b/>
      <sz val="8"/>
      <name val="Trebuchet MS"/>
      <family val="2"/>
      <charset val="238"/>
    </font>
    <font>
      <sz val="8"/>
      <color indexed="63"/>
      <name val="Trebuchet M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</patternFill>
    </fill>
  </fills>
  <borders count="2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hair">
        <color indexed="55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55"/>
      </left>
      <right/>
      <top style="hair">
        <color indexed="55"/>
      </top>
      <bottom/>
      <diagonal/>
    </border>
    <border>
      <left/>
      <right style="hair">
        <color indexed="55"/>
      </right>
      <top style="hair">
        <color indexed="55"/>
      </top>
      <bottom/>
      <diagonal/>
    </border>
    <border>
      <left style="hair">
        <color indexed="55"/>
      </left>
      <right/>
      <top/>
      <bottom/>
      <diagonal/>
    </border>
    <border>
      <left/>
      <right style="hair">
        <color indexed="55"/>
      </right>
      <top/>
      <bottom/>
      <diagonal/>
    </border>
    <border>
      <left style="hair">
        <color indexed="55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 wrapText="1"/>
      <protection locked="0"/>
    </xf>
  </cellStyleXfs>
  <cellXfs count="139">
    <xf numFmtId="0" fontId="0" fillId="0" borderId="0" xfId="0"/>
    <xf numFmtId="0" fontId="0" fillId="2" borderId="0" xfId="0" applyFont="1" applyFill="1" applyAlignment="1" applyProtection="1">
      <alignment horizontal="left" vertical="top"/>
    </xf>
    <xf numFmtId="0" fontId="1" fillId="2" borderId="0" xfId="0" applyFont="1" applyFill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</xf>
    <xf numFmtId="0" fontId="4" fillId="2" borderId="0" xfId="1" applyFont="1" applyFill="1" applyAlignment="1" applyProtection="1">
      <alignment horizontal="left" vertical="center"/>
    </xf>
    <xf numFmtId="0" fontId="0" fillId="2" borderId="0" xfId="0" applyFont="1" applyFill="1" applyAlignment="1" applyProtection="1">
      <alignment horizontal="left" vertical="top"/>
      <protection locked="0"/>
    </xf>
    <xf numFmtId="0" fontId="0" fillId="2" borderId="0" xfId="0" applyFill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3" xfId="0" applyBorder="1" applyAlignment="1" applyProtection="1">
      <alignment horizontal="left" vertical="top"/>
      <protection locked="0"/>
    </xf>
    <xf numFmtId="0" fontId="0" fillId="0" borderId="4" xfId="0" applyBorder="1" applyAlignment="1" applyProtection="1">
      <alignment horizontal="left" vertical="top"/>
      <protection locked="0"/>
    </xf>
    <xf numFmtId="0" fontId="0" fillId="0" borderId="5" xfId="0" applyBorder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166" fontId="13" fillId="0" borderId="0" xfId="0" applyNumberFormat="1" applyFont="1" applyAlignment="1" applyProtection="1">
      <alignment horizontal="right" vertical="center"/>
      <protection locked="0"/>
    </xf>
    <xf numFmtId="0" fontId="13" fillId="0" borderId="0" xfId="0" applyFont="1" applyAlignment="1" applyProtection="1">
      <alignment horizontal="right" vertical="center"/>
      <protection locked="0"/>
    </xf>
    <xf numFmtId="0" fontId="0" fillId="3" borderId="0" xfId="0" applyFill="1" applyAlignment="1" applyProtection="1">
      <alignment horizontal="left" vertical="center"/>
      <protection locked="0"/>
    </xf>
    <xf numFmtId="0" fontId="8" fillId="3" borderId="7" xfId="0" applyFont="1" applyFill="1" applyBorder="1" applyAlignment="1" applyProtection="1">
      <alignment horizontal="left" vertical="center"/>
      <protection locked="0"/>
    </xf>
    <xf numFmtId="0" fontId="0" fillId="3" borderId="8" xfId="0" applyFill="1" applyBorder="1" applyAlignment="1" applyProtection="1">
      <alignment horizontal="left" vertical="center"/>
      <protection locked="0"/>
    </xf>
    <xf numFmtId="0" fontId="8" fillId="3" borderId="8" xfId="0" applyFont="1" applyFill="1" applyBorder="1" applyAlignment="1" applyProtection="1">
      <alignment horizontal="right" vertical="center"/>
      <protection locked="0"/>
    </xf>
    <xf numFmtId="0" fontId="8" fillId="3" borderId="8" xfId="0" applyFont="1" applyFill="1" applyBorder="1" applyAlignment="1" applyProtection="1">
      <alignment horizontal="center" vertical="center"/>
      <protection locked="0"/>
    </xf>
    <xf numFmtId="0" fontId="14" fillId="0" borderId="10" xfId="0" applyFont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top"/>
      <protection locked="0"/>
    </xf>
    <xf numFmtId="0" fontId="0" fillId="0" borderId="13" xfId="0" applyBorder="1" applyAlignment="1" applyProtection="1">
      <alignment horizontal="left" vertical="top"/>
      <protection locked="0"/>
    </xf>
    <xf numFmtId="0" fontId="15" fillId="0" borderId="14" xfId="0" applyFont="1" applyBorder="1" applyAlignment="1" applyProtection="1">
      <alignment horizontal="left" vertical="center"/>
      <protection locked="0"/>
    </xf>
    <xf numFmtId="0" fontId="0" fillId="0" borderId="15" xfId="0" applyBorder="1" applyAlignment="1" applyProtection="1">
      <alignment horizontal="left" vertical="center"/>
      <protection locked="0"/>
    </xf>
    <xf numFmtId="0" fontId="15" fillId="0" borderId="15" xfId="0" applyFont="1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0" fillId="0" borderId="18" xfId="0" applyBorder="1" applyAlignment="1" applyProtection="1">
      <alignment horizontal="left" vertical="center"/>
      <protection locked="0"/>
    </xf>
    <xf numFmtId="0" fontId="0" fillId="0" borderId="19" xfId="0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8" fillId="0" borderId="4" xfId="0" applyFont="1" applyBorder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5" xfId="0" applyFont="1" applyBorder="1" applyAlignment="1" applyProtection="1">
      <alignment horizontal="left" vertical="center"/>
      <protection locked="0"/>
    </xf>
    <xf numFmtId="0" fontId="20" fillId="0" borderId="4" xfId="0" applyFont="1" applyBorder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20" fillId="0" borderId="5" xfId="0" applyFont="1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9" fillId="3" borderId="21" xfId="0" applyFont="1" applyFill="1" applyBorder="1" applyAlignment="1" applyProtection="1">
      <alignment horizontal="center" vertical="center" wrapText="1"/>
      <protection locked="0"/>
    </xf>
    <xf numFmtId="0" fontId="9" fillId="3" borderId="22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165" fontId="21" fillId="0" borderId="0" xfId="0" applyNumberFormat="1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left"/>
      <protection locked="0"/>
    </xf>
    <xf numFmtId="0" fontId="18" fillId="0" borderId="0" xfId="0" applyFont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/>
      <protection locked="0"/>
    </xf>
    <xf numFmtId="0" fontId="19" fillId="0" borderId="0" xfId="0" applyFont="1" applyAlignment="1" applyProtection="1">
      <alignment horizontal="left"/>
      <protection locked="0"/>
    </xf>
    <xf numFmtId="165" fontId="19" fillId="0" borderId="0" xfId="0" applyNumberFormat="1" applyFont="1" applyAlignment="1" applyProtection="1">
      <alignment horizontal="right" vertic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0" fillId="0" borderId="20" xfId="0" applyFont="1" applyBorder="1" applyAlignment="1" applyProtection="1">
      <alignment horizontal="center" vertical="center"/>
      <protection locked="0"/>
    </xf>
    <xf numFmtId="167" fontId="0" fillId="0" borderId="20" xfId="0" applyNumberFormat="1" applyFont="1" applyBorder="1" applyAlignment="1" applyProtection="1">
      <alignment horizontal="right" vertical="center"/>
      <protection locked="0"/>
    </xf>
    <xf numFmtId="165" fontId="0" fillId="0" borderId="0" xfId="0" applyNumberFormat="1" applyFont="1" applyAlignment="1" applyProtection="1">
      <alignment horizontal="right" vertical="center"/>
      <protection locked="0"/>
    </xf>
    <xf numFmtId="0" fontId="22" fillId="0" borderId="4" xfId="0" applyFont="1" applyBorder="1" applyAlignment="1" applyProtection="1">
      <alignment horizontal="left" vertical="center"/>
      <protection locked="0"/>
    </xf>
    <xf numFmtId="0" fontId="22" fillId="0" borderId="0" xfId="0" applyFont="1" applyAlignment="1" applyProtection="1">
      <alignment horizontal="left" vertical="center"/>
      <protection locked="0"/>
    </xf>
    <xf numFmtId="0" fontId="22" fillId="0" borderId="5" xfId="0" applyFont="1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left"/>
      <protection locked="0"/>
    </xf>
    <xf numFmtId="0" fontId="0" fillId="0" borderId="0" xfId="0" applyFont="1" applyAlignment="1" applyProtection="1">
      <alignment horizontal="left" vertical="center"/>
      <protection locked="0"/>
    </xf>
    <xf numFmtId="49" fontId="0" fillId="0" borderId="20" xfId="0" applyNumberFormat="1" applyBorder="1" applyAlignment="1" applyProtection="1">
      <alignment horizontal="left" vertical="center" wrapText="1"/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20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20" xfId="0" applyFill="1" applyBorder="1" applyAlignment="1" applyProtection="1">
      <alignment horizontal="center" vertical="center"/>
      <protection locked="0"/>
    </xf>
    <xf numFmtId="49" fontId="0" fillId="0" borderId="20" xfId="0" applyNumberFormat="1" applyFill="1" applyBorder="1" applyAlignment="1" applyProtection="1">
      <alignment horizontal="left" vertical="center" wrapText="1"/>
      <protection locked="0"/>
    </xf>
    <xf numFmtId="0" fontId="0" fillId="0" borderId="20" xfId="0" applyFill="1" applyBorder="1" applyAlignment="1" applyProtection="1">
      <alignment horizontal="center" vertical="center" wrapText="1"/>
      <protection locked="0"/>
    </xf>
    <xf numFmtId="167" fontId="0" fillId="0" borderId="20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165" fontId="20" fillId="0" borderId="0" xfId="0" applyNumberFormat="1" applyFont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left"/>
      <protection locked="0"/>
    </xf>
    <xf numFmtId="167" fontId="0" fillId="0" borderId="0" xfId="0" applyNumberFormat="1" applyFont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20" fillId="0" borderId="0" xfId="0" applyFont="1" applyFill="1" applyAlignment="1" applyProtection="1">
      <alignment horizontal="left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0" fillId="0" borderId="20" xfId="0" applyFill="1" applyBorder="1" applyAlignment="1" applyProtection="1">
      <alignment horizontal="left" vertical="center" wrapText="1"/>
      <protection locked="0"/>
    </xf>
    <xf numFmtId="0" fontId="0" fillId="0" borderId="20" xfId="0" applyFill="1" applyBorder="1" applyAlignment="1" applyProtection="1">
      <alignment horizontal="left" vertical="center"/>
      <protection locked="0"/>
    </xf>
    <xf numFmtId="165" fontId="0" fillId="0" borderId="20" xfId="0" applyNumberFormat="1" applyFont="1" applyBorder="1" applyAlignment="1" applyProtection="1">
      <alignment horizontal="right" vertical="center"/>
      <protection locked="0"/>
    </xf>
    <xf numFmtId="0" fontId="0" fillId="0" borderId="20" xfId="0" applyBorder="1" applyAlignment="1" applyProtection="1">
      <alignment horizontal="left" vertical="center"/>
      <protection locked="0"/>
    </xf>
    <xf numFmtId="165" fontId="0" fillId="0" borderId="20" xfId="0" applyNumberFormat="1" applyFont="1" applyFill="1" applyBorder="1" applyAlignment="1" applyProtection="1">
      <alignment horizontal="right" vertical="center"/>
      <protection locked="0"/>
    </xf>
    <xf numFmtId="0" fontId="0" fillId="0" borderId="21" xfId="0" applyFill="1" applyBorder="1" applyAlignment="1" applyProtection="1">
      <alignment horizontal="left" vertical="center" wrapText="1"/>
      <protection locked="0"/>
    </xf>
    <xf numFmtId="0" fontId="0" fillId="0" borderId="22" xfId="0" applyFill="1" applyBorder="1" applyAlignment="1" applyProtection="1">
      <alignment horizontal="left" vertical="center" wrapText="1"/>
      <protection locked="0"/>
    </xf>
    <xf numFmtId="0" fontId="0" fillId="0" borderId="23" xfId="0" applyFill="1" applyBorder="1" applyAlignment="1" applyProtection="1">
      <alignment horizontal="left" vertical="center" wrapText="1"/>
      <protection locked="0"/>
    </xf>
    <xf numFmtId="165" fontId="20" fillId="0" borderId="0" xfId="0" applyNumberFormat="1" applyFont="1" applyAlignment="1" applyProtection="1">
      <alignment horizontal="right"/>
      <protection locked="0"/>
    </xf>
    <xf numFmtId="0" fontId="19" fillId="0" borderId="0" xfId="0" applyFont="1" applyAlignment="1" applyProtection="1">
      <alignment horizontal="left"/>
      <protection locked="0"/>
    </xf>
    <xf numFmtId="0" fontId="0" fillId="0" borderId="20" xfId="0" applyBorder="1" applyAlignment="1" applyProtection="1">
      <alignment horizontal="left" vertical="center" wrapText="1"/>
      <protection locked="0"/>
    </xf>
    <xf numFmtId="165" fontId="16" fillId="0" borderId="0" xfId="0" applyNumberFormat="1" applyFont="1" applyAlignment="1" applyProtection="1">
      <alignment horizontal="right"/>
      <protection locked="0"/>
    </xf>
    <xf numFmtId="0" fontId="0" fillId="0" borderId="0" xfId="0" applyFont="1" applyAlignment="1" applyProtection="1">
      <alignment horizontal="left" vertical="center"/>
      <protection locked="0"/>
    </xf>
    <xf numFmtId="165" fontId="18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164" fontId="9" fillId="0" borderId="0" xfId="0" applyNumberFormat="1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3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 applyProtection="1">
      <alignment horizontal="center" vertical="center" wrapText="1"/>
      <protection locked="0"/>
    </xf>
    <xf numFmtId="0" fontId="0" fillId="3" borderId="23" xfId="0" applyFill="1" applyBorder="1" applyAlignment="1" applyProtection="1">
      <alignment horizontal="center" vertical="center" wrapText="1"/>
      <protection locked="0"/>
    </xf>
    <xf numFmtId="165" fontId="20" fillId="0" borderId="0" xfId="0" applyNumberFormat="1" applyFont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0" fillId="0" borderId="0" xfId="0" applyFont="1" applyAlignment="1" applyProtection="1">
      <alignment horizontal="left" vertical="top"/>
      <protection locked="0"/>
    </xf>
    <xf numFmtId="165" fontId="16" fillId="0" borderId="0" xfId="0" applyNumberFormat="1" applyFont="1" applyAlignment="1" applyProtection="1">
      <alignment horizontal="right" vertical="center"/>
      <protection locked="0"/>
    </xf>
    <xf numFmtId="165" fontId="18" fillId="0" borderId="0" xfId="0" applyNumberFormat="1" applyFont="1" applyAlignment="1" applyProtection="1">
      <alignment horizontal="right" vertical="center"/>
      <protection locked="0"/>
    </xf>
    <xf numFmtId="0" fontId="9" fillId="3" borderId="0" xfId="0" applyFont="1" applyFill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left" vertical="center"/>
      <protection locked="0"/>
    </xf>
    <xf numFmtId="165" fontId="13" fillId="0" borderId="0" xfId="0" applyNumberFormat="1" applyFont="1" applyAlignment="1" applyProtection="1">
      <alignment horizontal="right" vertical="center"/>
      <protection locked="0"/>
    </xf>
    <xf numFmtId="165" fontId="10" fillId="0" borderId="0" xfId="0" applyNumberFormat="1" applyFont="1" applyAlignment="1" applyProtection="1">
      <alignment horizontal="right" vertical="center"/>
      <protection locked="0"/>
    </xf>
    <xf numFmtId="165" fontId="12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4" fillId="2" borderId="0" xfId="1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0" fillId="0" borderId="0" xfId="0" applyFont="1" applyAlignment="1" applyProtection="1">
      <alignment horizontal="left" vertical="center" wrapText="1"/>
      <protection locked="0"/>
    </xf>
    <xf numFmtId="165" fontId="8" fillId="3" borderId="8" xfId="0" applyNumberFormat="1" applyFont="1" applyFill="1" applyBorder="1" applyAlignment="1" applyProtection="1">
      <alignment horizontal="right" vertical="center"/>
      <protection locked="0"/>
    </xf>
    <xf numFmtId="0" fontId="0" fillId="3" borderId="8" xfId="0" applyFill="1" applyBorder="1" applyAlignment="1" applyProtection="1">
      <alignment horizontal="left" vertical="center"/>
      <protection locked="0"/>
    </xf>
    <xf numFmtId="0" fontId="0" fillId="3" borderId="9" xfId="0" applyFill="1" applyBorder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186C5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pro-rozpocty.cz/cs/software-a-data/kros-plus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95250</xdr:colOff>
      <xdr:row>1</xdr:row>
      <xdr:rowOff>95250</xdr:rowOff>
    </xdr:to>
    <xdr:pic>
      <xdr:nvPicPr>
        <xdr:cNvPr id="2" name="Obrázek 1" descr="C:\KROSplusData\System\Temp\rad186C5.tmp">
          <a:hlinkClick xmlns:r="http://schemas.openxmlformats.org/officeDocument/2006/relationships" r:id="rId1" tooltip="http://pro-rozpocty.cz/cs/software-a-data/kros-plus/"/>
        </xdr:cNvPr>
        <xdr:cNvPicPr>
          <a:picLocks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90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n.piskacek/AppData/Local/Temp/Temp1_P&#381;%20-%20Projektov&#225;%20dokumentace%20a%20Rozpo&#269;et.zip/Projektov&#225;%20dokumentace/Rozpo&#269;et/Centralizace%20a%20rozvoj%20v&#253;roby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kapitulace stavby"/>
      <sheetName val="011 - Architektonické a s.. (2"/>
      <sheetName val="011 - Architektonické a s..."/>
      <sheetName val="012.1 - Zdravotní technik..."/>
      <sheetName val="012.2 - Venkovní kanaliza..."/>
      <sheetName val="013 - Elektroinstalace "/>
      <sheetName val="014 - Plynová zařízení"/>
      <sheetName val="015 - Vzduchotechnika + v..."/>
      <sheetName val="019 - Vedlejší a ostatní ..."/>
      <sheetName val="021 - Architektonické a s..."/>
      <sheetName val="022.1 - Zdravotní technik..."/>
      <sheetName val="022.2 - Venkovní kanaliza..."/>
      <sheetName val="023 - Elektroinstalace "/>
      <sheetName val="024 - Plynová zařízení"/>
      <sheetName val="025 - Vzduchotechnika + v..."/>
      <sheetName val="026 - Výtah"/>
      <sheetName val="029 - Vedlejší a ostatní ..."/>
      <sheetName val="031 - Architektonické a s..."/>
      <sheetName val="032 - Dešťová kanalizace ..."/>
      <sheetName val="033 - Veřejné osvětlení"/>
      <sheetName val="039 - Vedlejší a ostatní ..."/>
      <sheetName val="04 - Činnost koordinátora..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A263"/>
  <sheetViews>
    <sheetView tabSelected="1" topLeftCell="A68" workbookViewId="0">
      <selection activeCell="D91" sqref="D91"/>
    </sheetView>
  </sheetViews>
  <sheetFormatPr defaultColWidth="9.7109375" defaultRowHeight="12.6" customHeight="1"/>
  <cols>
    <col min="1" max="1" width="6.28515625" style="7" customWidth="1"/>
    <col min="2" max="2" width="1.5703125" style="7" customWidth="1"/>
    <col min="3" max="3" width="3.85546875" style="7" customWidth="1"/>
    <col min="4" max="4" width="4" style="7" customWidth="1"/>
    <col min="5" max="5" width="15.85546875" style="7" customWidth="1"/>
    <col min="6" max="7" width="10.28515625" style="7" customWidth="1"/>
    <col min="8" max="8" width="11.5703125" style="7" customWidth="1"/>
    <col min="9" max="9" width="6.42578125" style="7" customWidth="1"/>
    <col min="10" max="10" width="5" style="7" customWidth="1"/>
    <col min="11" max="11" width="10.5703125" style="7" customWidth="1"/>
    <col min="12" max="12" width="11" style="7" customWidth="1"/>
    <col min="13" max="13" width="5.7109375" style="7" customWidth="1"/>
    <col min="14" max="14" width="5.5703125" style="7" customWidth="1"/>
    <col min="15" max="15" width="1.85546875" style="7" customWidth="1"/>
    <col min="16" max="16" width="11.5703125" style="7" customWidth="1"/>
    <col min="17" max="17" width="3.85546875" style="7" customWidth="1"/>
    <col min="18" max="18" width="1.5703125" style="7" customWidth="1"/>
    <col min="19" max="19" width="7.42578125" style="7" customWidth="1"/>
    <col min="20" max="22" width="9.7109375" style="45" customWidth="1"/>
    <col min="23" max="23" width="12.7109375" style="45" customWidth="1"/>
    <col min="24" max="44" width="12.7109375" style="7" customWidth="1"/>
    <col min="45" max="45" width="12.7109375" style="45" customWidth="1"/>
    <col min="46" max="235" width="9.7109375" style="45"/>
    <col min="236" max="236" width="7.7109375" style="45" customWidth="1"/>
    <col min="237" max="237" width="1.5703125" style="45" customWidth="1"/>
    <col min="238" max="238" width="3.85546875" style="45" customWidth="1"/>
    <col min="239" max="239" width="4" style="45" customWidth="1"/>
    <col min="240" max="240" width="15.85546875" style="45" customWidth="1"/>
    <col min="241" max="242" width="10.28515625" style="45" customWidth="1"/>
    <col min="243" max="243" width="11.5703125" style="45" customWidth="1"/>
    <col min="244" max="244" width="6.42578125" style="45" customWidth="1"/>
    <col min="245" max="245" width="4.7109375" style="45" customWidth="1"/>
    <col min="246" max="246" width="10.5703125" style="45" customWidth="1"/>
    <col min="247" max="247" width="11" style="45" customWidth="1"/>
    <col min="248" max="249" width="5.5703125" style="45" customWidth="1"/>
    <col min="250" max="250" width="1.85546875" style="45" customWidth="1"/>
    <col min="251" max="251" width="11.5703125" style="45" customWidth="1"/>
    <col min="252" max="252" width="3.85546875" style="45" customWidth="1"/>
    <col min="253" max="253" width="1.5703125" style="45" customWidth="1"/>
    <col min="254" max="254" width="7.42578125" style="45" customWidth="1"/>
    <col min="255" max="255" width="27.28515625" style="45" customWidth="1"/>
    <col min="256" max="256" width="15" style="45" customWidth="1"/>
    <col min="257" max="257" width="11.42578125" style="45" customWidth="1"/>
    <col min="258" max="258" width="15" style="45" customWidth="1"/>
    <col min="259" max="259" width="11.28515625" style="45" customWidth="1"/>
    <col min="260" max="260" width="13.85546875" style="45" customWidth="1"/>
    <col min="261" max="261" width="10.140625" style="45" customWidth="1"/>
    <col min="262" max="262" width="13.85546875" style="45" customWidth="1"/>
    <col min="263" max="263" width="15" style="45" customWidth="1"/>
    <col min="264" max="264" width="10.140625" style="45" customWidth="1"/>
    <col min="265" max="265" width="13.85546875" style="45" customWidth="1"/>
    <col min="266" max="266" width="15" style="45" customWidth="1"/>
    <col min="267" max="278" width="9.7109375" style="45" customWidth="1"/>
    <col min="279" max="299" width="0" style="45" hidden="1" customWidth="1"/>
    <col min="300" max="491" width="9.7109375" style="45"/>
    <col min="492" max="492" width="7.7109375" style="45" customWidth="1"/>
    <col min="493" max="493" width="1.5703125" style="45" customWidth="1"/>
    <col min="494" max="494" width="3.85546875" style="45" customWidth="1"/>
    <col min="495" max="495" width="4" style="45" customWidth="1"/>
    <col min="496" max="496" width="15.85546875" style="45" customWidth="1"/>
    <col min="497" max="498" width="10.28515625" style="45" customWidth="1"/>
    <col min="499" max="499" width="11.5703125" style="45" customWidth="1"/>
    <col min="500" max="500" width="6.42578125" style="45" customWidth="1"/>
    <col min="501" max="501" width="4.7109375" style="45" customWidth="1"/>
    <col min="502" max="502" width="10.5703125" style="45" customWidth="1"/>
    <col min="503" max="503" width="11" style="45" customWidth="1"/>
    <col min="504" max="505" width="5.5703125" style="45" customWidth="1"/>
    <col min="506" max="506" width="1.85546875" style="45" customWidth="1"/>
    <col min="507" max="507" width="11.5703125" style="45" customWidth="1"/>
    <col min="508" max="508" width="3.85546875" style="45" customWidth="1"/>
    <col min="509" max="509" width="1.5703125" style="45" customWidth="1"/>
    <col min="510" max="510" width="7.42578125" style="45" customWidth="1"/>
    <col min="511" max="511" width="27.28515625" style="45" customWidth="1"/>
    <col min="512" max="512" width="15" style="45" customWidth="1"/>
    <col min="513" max="513" width="11.42578125" style="45" customWidth="1"/>
    <col min="514" max="514" width="15" style="45" customWidth="1"/>
    <col min="515" max="515" width="11.28515625" style="45" customWidth="1"/>
    <col min="516" max="516" width="13.85546875" style="45" customWidth="1"/>
    <col min="517" max="517" width="10.140625" style="45" customWidth="1"/>
    <col min="518" max="518" width="13.85546875" style="45" customWidth="1"/>
    <col min="519" max="519" width="15" style="45" customWidth="1"/>
    <col min="520" max="520" width="10.140625" style="45" customWidth="1"/>
    <col min="521" max="521" width="13.85546875" style="45" customWidth="1"/>
    <col min="522" max="522" width="15" style="45" customWidth="1"/>
    <col min="523" max="534" width="9.7109375" style="45" customWidth="1"/>
    <col min="535" max="555" width="0" style="45" hidden="1" customWidth="1"/>
    <col min="556" max="747" width="9.7109375" style="45"/>
    <col min="748" max="748" width="7.7109375" style="45" customWidth="1"/>
    <col min="749" max="749" width="1.5703125" style="45" customWidth="1"/>
    <col min="750" max="750" width="3.85546875" style="45" customWidth="1"/>
    <col min="751" max="751" width="4" style="45" customWidth="1"/>
    <col min="752" max="752" width="15.85546875" style="45" customWidth="1"/>
    <col min="753" max="754" width="10.28515625" style="45" customWidth="1"/>
    <col min="755" max="755" width="11.5703125" style="45" customWidth="1"/>
    <col min="756" max="756" width="6.42578125" style="45" customWidth="1"/>
    <col min="757" max="757" width="4.7109375" style="45" customWidth="1"/>
    <col min="758" max="758" width="10.5703125" style="45" customWidth="1"/>
    <col min="759" max="759" width="11" style="45" customWidth="1"/>
    <col min="760" max="761" width="5.5703125" style="45" customWidth="1"/>
    <col min="762" max="762" width="1.85546875" style="45" customWidth="1"/>
    <col min="763" max="763" width="11.5703125" style="45" customWidth="1"/>
    <col min="764" max="764" width="3.85546875" style="45" customWidth="1"/>
    <col min="765" max="765" width="1.5703125" style="45" customWidth="1"/>
    <col min="766" max="766" width="7.42578125" style="45" customWidth="1"/>
    <col min="767" max="767" width="27.28515625" style="45" customWidth="1"/>
    <col min="768" max="768" width="15" style="45" customWidth="1"/>
    <col min="769" max="769" width="11.42578125" style="45" customWidth="1"/>
    <col min="770" max="770" width="15" style="45" customWidth="1"/>
    <col min="771" max="771" width="11.28515625" style="45" customWidth="1"/>
    <col min="772" max="772" width="13.85546875" style="45" customWidth="1"/>
    <col min="773" max="773" width="10.140625" style="45" customWidth="1"/>
    <col min="774" max="774" width="13.85546875" style="45" customWidth="1"/>
    <col min="775" max="775" width="15" style="45" customWidth="1"/>
    <col min="776" max="776" width="10.140625" style="45" customWidth="1"/>
    <col min="777" max="777" width="13.85546875" style="45" customWidth="1"/>
    <col min="778" max="778" width="15" style="45" customWidth="1"/>
    <col min="779" max="790" width="9.7109375" style="45" customWidth="1"/>
    <col min="791" max="811" width="0" style="45" hidden="1" customWidth="1"/>
    <col min="812" max="1003" width="9.7109375" style="45"/>
    <col min="1004" max="1004" width="7.7109375" style="45" customWidth="1"/>
    <col min="1005" max="1005" width="1.5703125" style="45" customWidth="1"/>
    <col min="1006" max="1006" width="3.85546875" style="45" customWidth="1"/>
    <col min="1007" max="1007" width="4" style="45" customWidth="1"/>
    <col min="1008" max="1008" width="15.85546875" style="45" customWidth="1"/>
    <col min="1009" max="1010" width="10.28515625" style="45" customWidth="1"/>
    <col min="1011" max="1011" width="11.5703125" style="45" customWidth="1"/>
    <col min="1012" max="1012" width="6.42578125" style="45" customWidth="1"/>
    <col min="1013" max="1013" width="4.7109375" style="45" customWidth="1"/>
    <col min="1014" max="1014" width="10.5703125" style="45" customWidth="1"/>
    <col min="1015" max="1015" width="11" style="45" customWidth="1"/>
    <col min="1016" max="1017" width="5.5703125" style="45" customWidth="1"/>
    <col min="1018" max="1018" width="1.85546875" style="45" customWidth="1"/>
    <col min="1019" max="1019" width="11.5703125" style="45" customWidth="1"/>
    <col min="1020" max="1020" width="3.85546875" style="45" customWidth="1"/>
    <col min="1021" max="1021" width="1.5703125" style="45" customWidth="1"/>
    <col min="1022" max="1022" width="7.42578125" style="45" customWidth="1"/>
    <col min="1023" max="1023" width="27.28515625" style="45" customWidth="1"/>
    <col min="1024" max="1024" width="15" style="45" customWidth="1"/>
    <col min="1025" max="1025" width="11.42578125" style="45" customWidth="1"/>
    <col min="1026" max="1026" width="15" style="45" customWidth="1"/>
    <col min="1027" max="1027" width="11.28515625" style="45" customWidth="1"/>
    <col min="1028" max="1028" width="13.85546875" style="45" customWidth="1"/>
    <col min="1029" max="1029" width="10.140625" style="45" customWidth="1"/>
    <col min="1030" max="1030" width="13.85546875" style="45" customWidth="1"/>
    <col min="1031" max="1031" width="15" style="45" customWidth="1"/>
    <col min="1032" max="1032" width="10.140625" style="45" customWidth="1"/>
    <col min="1033" max="1033" width="13.85546875" style="45" customWidth="1"/>
    <col min="1034" max="1034" width="15" style="45" customWidth="1"/>
    <col min="1035" max="1046" width="9.7109375" style="45" customWidth="1"/>
    <col min="1047" max="1067" width="0" style="45" hidden="1" customWidth="1"/>
    <col min="1068" max="1259" width="9.7109375" style="45"/>
    <col min="1260" max="1260" width="7.7109375" style="45" customWidth="1"/>
    <col min="1261" max="1261" width="1.5703125" style="45" customWidth="1"/>
    <col min="1262" max="1262" width="3.85546875" style="45" customWidth="1"/>
    <col min="1263" max="1263" width="4" style="45" customWidth="1"/>
    <col min="1264" max="1264" width="15.85546875" style="45" customWidth="1"/>
    <col min="1265" max="1266" width="10.28515625" style="45" customWidth="1"/>
    <col min="1267" max="1267" width="11.5703125" style="45" customWidth="1"/>
    <col min="1268" max="1268" width="6.42578125" style="45" customWidth="1"/>
    <col min="1269" max="1269" width="4.7109375" style="45" customWidth="1"/>
    <col min="1270" max="1270" width="10.5703125" style="45" customWidth="1"/>
    <col min="1271" max="1271" width="11" style="45" customWidth="1"/>
    <col min="1272" max="1273" width="5.5703125" style="45" customWidth="1"/>
    <col min="1274" max="1274" width="1.85546875" style="45" customWidth="1"/>
    <col min="1275" max="1275" width="11.5703125" style="45" customWidth="1"/>
    <col min="1276" max="1276" width="3.85546875" style="45" customWidth="1"/>
    <col min="1277" max="1277" width="1.5703125" style="45" customWidth="1"/>
    <col min="1278" max="1278" width="7.42578125" style="45" customWidth="1"/>
    <col min="1279" max="1279" width="27.28515625" style="45" customWidth="1"/>
    <col min="1280" max="1280" width="15" style="45" customWidth="1"/>
    <col min="1281" max="1281" width="11.42578125" style="45" customWidth="1"/>
    <col min="1282" max="1282" width="15" style="45" customWidth="1"/>
    <col min="1283" max="1283" width="11.28515625" style="45" customWidth="1"/>
    <col min="1284" max="1284" width="13.85546875" style="45" customWidth="1"/>
    <col min="1285" max="1285" width="10.140625" style="45" customWidth="1"/>
    <col min="1286" max="1286" width="13.85546875" style="45" customWidth="1"/>
    <col min="1287" max="1287" width="15" style="45" customWidth="1"/>
    <col min="1288" max="1288" width="10.140625" style="45" customWidth="1"/>
    <col min="1289" max="1289" width="13.85546875" style="45" customWidth="1"/>
    <col min="1290" max="1290" width="15" style="45" customWidth="1"/>
    <col min="1291" max="1302" width="9.7109375" style="45" customWidth="1"/>
    <col min="1303" max="1323" width="0" style="45" hidden="1" customWidth="1"/>
    <col min="1324" max="1515" width="9.7109375" style="45"/>
    <col min="1516" max="1516" width="7.7109375" style="45" customWidth="1"/>
    <col min="1517" max="1517" width="1.5703125" style="45" customWidth="1"/>
    <col min="1518" max="1518" width="3.85546875" style="45" customWidth="1"/>
    <col min="1519" max="1519" width="4" style="45" customWidth="1"/>
    <col min="1520" max="1520" width="15.85546875" style="45" customWidth="1"/>
    <col min="1521" max="1522" width="10.28515625" style="45" customWidth="1"/>
    <col min="1523" max="1523" width="11.5703125" style="45" customWidth="1"/>
    <col min="1524" max="1524" width="6.42578125" style="45" customWidth="1"/>
    <col min="1525" max="1525" width="4.7109375" style="45" customWidth="1"/>
    <col min="1526" max="1526" width="10.5703125" style="45" customWidth="1"/>
    <col min="1527" max="1527" width="11" style="45" customWidth="1"/>
    <col min="1528" max="1529" width="5.5703125" style="45" customWidth="1"/>
    <col min="1530" max="1530" width="1.85546875" style="45" customWidth="1"/>
    <col min="1531" max="1531" width="11.5703125" style="45" customWidth="1"/>
    <col min="1532" max="1532" width="3.85546875" style="45" customWidth="1"/>
    <col min="1533" max="1533" width="1.5703125" style="45" customWidth="1"/>
    <col min="1534" max="1534" width="7.42578125" style="45" customWidth="1"/>
    <col min="1535" max="1535" width="27.28515625" style="45" customWidth="1"/>
    <col min="1536" max="1536" width="15" style="45" customWidth="1"/>
    <col min="1537" max="1537" width="11.42578125" style="45" customWidth="1"/>
    <col min="1538" max="1538" width="15" style="45" customWidth="1"/>
    <col min="1539" max="1539" width="11.28515625" style="45" customWidth="1"/>
    <col min="1540" max="1540" width="13.85546875" style="45" customWidth="1"/>
    <col min="1541" max="1541" width="10.140625" style="45" customWidth="1"/>
    <col min="1542" max="1542" width="13.85546875" style="45" customWidth="1"/>
    <col min="1543" max="1543" width="15" style="45" customWidth="1"/>
    <col min="1544" max="1544" width="10.140625" style="45" customWidth="1"/>
    <col min="1545" max="1545" width="13.85546875" style="45" customWidth="1"/>
    <col min="1546" max="1546" width="15" style="45" customWidth="1"/>
    <col min="1547" max="1558" width="9.7109375" style="45" customWidth="1"/>
    <col min="1559" max="1579" width="0" style="45" hidden="1" customWidth="1"/>
    <col min="1580" max="1771" width="9.7109375" style="45"/>
    <col min="1772" max="1772" width="7.7109375" style="45" customWidth="1"/>
    <col min="1773" max="1773" width="1.5703125" style="45" customWidth="1"/>
    <col min="1774" max="1774" width="3.85546875" style="45" customWidth="1"/>
    <col min="1775" max="1775" width="4" style="45" customWidth="1"/>
    <col min="1776" max="1776" width="15.85546875" style="45" customWidth="1"/>
    <col min="1777" max="1778" width="10.28515625" style="45" customWidth="1"/>
    <col min="1779" max="1779" width="11.5703125" style="45" customWidth="1"/>
    <col min="1780" max="1780" width="6.42578125" style="45" customWidth="1"/>
    <col min="1781" max="1781" width="4.7109375" style="45" customWidth="1"/>
    <col min="1782" max="1782" width="10.5703125" style="45" customWidth="1"/>
    <col min="1783" max="1783" width="11" style="45" customWidth="1"/>
    <col min="1784" max="1785" width="5.5703125" style="45" customWidth="1"/>
    <col min="1786" max="1786" width="1.85546875" style="45" customWidth="1"/>
    <col min="1787" max="1787" width="11.5703125" style="45" customWidth="1"/>
    <col min="1788" max="1788" width="3.85546875" style="45" customWidth="1"/>
    <col min="1789" max="1789" width="1.5703125" style="45" customWidth="1"/>
    <col min="1790" max="1790" width="7.42578125" style="45" customWidth="1"/>
    <col min="1791" max="1791" width="27.28515625" style="45" customWidth="1"/>
    <col min="1792" max="1792" width="15" style="45" customWidth="1"/>
    <col min="1793" max="1793" width="11.42578125" style="45" customWidth="1"/>
    <col min="1794" max="1794" width="15" style="45" customWidth="1"/>
    <col min="1795" max="1795" width="11.28515625" style="45" customWidth="1"/>
    <col min="1796" max="1796" width="13.85546875" style="45" customWidth="1"/>
    <col min="1797" max="1797" width="10.140625" style="45" customWidth="1"/>
    <col min="1798" max="1798" width="13.85546875" style="45" customWidth="1"/>
    <col min="1799" max="1799" width="15" style="45" customWidth="1"/>
    <col min="1800" max="1800" width="10.140625" style="45" customWidth="1"/>
    <col min="1801" max="1801" width="13.85546875" style="45" customWidth="1"/>
    <col min="1802" max="1802" width="15" style="45" customWidth="1"/>
    <col min="1803" max="1814" width="9.7109375" style="45" customWidth="1"/>
    <col min="1815" max="1835" width="0" style="45" hidden="1" customWidth="1"/>
    <col min="1836" max="2027" width="9.7109375" style="45"/>
    <col min="2028" max="2028" width="7.7109375" style="45" customWidth="1"/>
    <col min="2029" max="2029" width="1.5703125" style="45" customWidth="1"/>
    <col min="2030" max="2030" width="3.85546875" style="45" customWidth="1"/>
    <col min="2031" max="2031" width="4" style="45" customWidth="1"/>
    <col min="2032" max="2032" width="15.85546875" style="45" customWidth="1"/>
    <col min="2033" max="2034" width="10.28515625" style="45" customWidth="1"/>
    <col min="2035" max="2035" width="11.5703125" style="45" customWidth="1"/>
    <col min="2036" max="2036" width="6.42578125" style="45" customWidth="1"/>
    <col min="2037" max="2037" width="4.7109375" style="45" customWidth="1"/>
    <col min="2038" max="2038" width="10.5703125" style="45" customWidth="1"/>
    <col min="2039" max="2039" width="11" style="45" customWidth="1"/>
    <col min="2040" max="2041" width="5.5703125" style="45" customWidth="1"/>
    <col min="2042" max="2042" width="1.85546875" style="45" customWidth="1"/>
    <col min="2043" max="2043" width="11.5703125" style="45" customWidth="1"/>
    <col min="2044" max="2044" width="3.85546875" style="45" customWidth="1"/>
    <col min="2045" max="2045" width="1.5703125" style="45" customWidth="1"/>
    <col min="2046" max="2046" width="7.42578125" style="45" customWidth="1"/>
    <col min="2047" max="2047" width="27.28515625" style="45" customWidth="1"/>
    <col min="2048" max="2048" width="15" style="45" customWidth="1"/>
    <col min="2049" max="2049" width="11.42578125" style="45" customWidth="1"/>
    <col min="2050" max="2050" width="15" style="45" customWidth="1"/>
    <col min="2051" max="2051" width="11.28515625" style="45" customWidth="1"/>
    <col min="2052" max="2052" width="13.85546875" style="45" customWidth="1"/>
    <col min="2053" max="2053" width="10.140625" style="45" customWidth="1"/>
    <col min="2054" max="2054" width="13.85546875" style="45" customWidth="1"/>
    <col min="2055" max="2055" width="15" style="45" customWidth="1"/>
    <col min="2056" max="2056" width="10.140625" style="45" customWidth="1"/>
    <col min="2057" max="2057" width="13.85546875" style="45" customWidth="1"/>
    <col min="2058" max="2058" width="15" style="45" customWidth="1"/>
    <col min="2059" max="2070" width="9.7109375" style="45" customWidth="1"/>
    <col min="2071" max="2091" width="0" style="45" hidden="1" customWidth="1"/>
    <col min="2092" max="2283" width="9.7109375" style="45"/>
    <col min="2284" max="2284" width="7.7109375" style="45" customWidth="1"/>
    <col min="2285" max="2285" width="1.5703125" style="45" customWidth="1"/>
    <col min="2286" max="2286" width="3.85546875" style="45" customWidth="1"/>
    <col min="2287" max="2287" width="4" style="45" customWidth="1"/>
    <col min="2288" max="2288" width="15.85546875" style="45" customWidth="1"/>
    <col min="2289" max="2290" width="10.28515625" style="45" customWidth="1"/>
    <col min="2291" max="2291" width="11.5703125" style="45" customWidth="1"/>
    <col min="2292" max="2292" width="6.42578125" style="45" customWidth="1"/>
    <col min="2293" max="2293" width="4.7109375" style="45" customWidth="1"/>
    <col min="2294" max="2294" width="10.5703125" style="45" customWidth="1"/>
    <col min="2295" max="2295" width="11" style="45" customWidth="1"/>
    <col min="2296" max="2297" width="5.5703125" style="45" customWidth="1"/>
    <col min="2298" max="2298" width="1.85546875" style="45" customWidth="1"/>
    <col min="2299" max="2299" width="11.5703125" style="45" customWidth="1"/>
    <col min="2300" max="2300" width="3.85546875" style="45" customWidth="1"/>
    <col min="2301" max="2301" width="1.5703125" style="45" customWidth="1"/>
    <col min="2302" max="2302" width="7.42578125" style="45" customWidth="1"/>
    <col min="2303" max="2303" width="27.28515625" style="45" customWidth="1"/>
    <col min="2304" max="2304" width="15" style="45" customWidth="1"/>
    <col min="2305" max="2305" width="11.42578125" style="45" customWidth="1"/>
    <col min="2306" max="2306" width="15" style="45" customWidth="1"/>
    <col min="2307" max="2307" width="11.28515625" style="45" customWidth="1"/>
    <col min="2308" max="2308" width="13.85546875" style="45" customWidth="1"/>
    <col min="2309" max="2309" width="10.140625" style="45" customWidth="1"/>
    <col min="2310" max="2310" width="13.85546875" style="45" customWidth="1"/>
    <col min="2311" max="2311" width="15" style="45" customWidth="1"/>
    <col min="2312" max="2312" width="10.140625" style="45" customWidth="1"/>
    <col min="2313" max="2313" width="13.85546875" style="45" customWidth="1"/>
    <col min="2314" max="2314" width="15" style="45" customWidth="1"/>
    <col min="2315" max="2326" width="9.7109375" style="45" customWidth="1"/>
    <col min="2327" max="2347" width="0" style="45" hidden="1" customWidth="1"/>
    <col min="2348" max="2539" width="9.7109375" style="45"/>
    <col min="2540" max="2540" width="7.7109375" style="45" customWidth="1"/>
    <col min="2541" max="2541" width="1.5703125" style="45" customWidth="1"/>
    <col min="2542" max="2542" width="3.85546875" style="45" customWidth="1"/>
    <col min="2543" max="2543" width="4" style="45" customWidth="1"/>
    <col min="2544" max="2544" width="15.85546875" style="45" customWidth="1"/>
    <col min="2545" max="2546" width="10.28515625" style="45" customWidth="1"/>
    <col min="2547" max="2547" width="11.5703125" style="45" customWidth="1"/>
    <col min="2548" max="2548" width="6.42578125" style="45" customWidth="1"/>
    <col min="2549" max="2549" width="4.7109375" style="45" customWidth="1"/>
    <col min="2550" max="2550" width="10.5703125" style="45" customWidth="1"/>
    <col min="2551" max="2551" width="11" style="45" customWidth="1"/>
    <col min="2552" max="2553" width="5.5703125" style="45" customWidth="1"/>
    <col min="2554" max="2554" width="1.85546875" style="45" customWidth="1"/>
    <col min="2555" max="2555" width="11.5703125" style="45" customWidth="1"/>
    <col min="2556" max="2556" width="3.85546875" style="45" customWidth="1"/>
    <col min="2557" max="2557" width="1.5703125" style="45" customWidth="1"/>
    <col min="2558" max="2558" width="7.42578125" style="45" customWidth="1"/>
    <col min="2559" max="2559" width="27.28515625" style="45" customWidth="1"/>
    <col min="2560" max="2560" width="15" style="45" customWidth="1"/>
    <col min="2561" max="2561" width="11.42578125" style="45" customWidth="1"/>
    <col min="2562" max="2562" width="15" style="45" customWidth="1"/>
    <col min="2563" max="2563" width="11.28515625" style="45" customWidth="1"/>
    <col min="2564" max="2564" width="13.85546875" style="45" customWidth="1"/>
    <col min="2565" max="2565" width="10.140625" style="45" customWidth="1"/>
    <col min="2566" max="2566" width="13.85546875" style="45" customWidth="1"/>
    <col min="2567" max="2567" width="15" style="45" customWidth="1"/>
    <col min="2568" max="2568" width="10.140625" style="45" customWidth="1"/>
    <col min="2569" max="2569" width="13.85546875" style="45" customWidth="1"/>
    <col min="2570" max="2570" width="15" style="45" customWidth="1"/>
    <col min="2571" max="2582" width="9.7109375" style="45" customWidth="1"/>
    <col min="2583" max="2603" width="0" style="45" hidden="1" customWidth="1"/>
    <col min="2604" max="2795" width="9.7109375" style="45"/>
    <col min="2796" max="2796" width="7.7109375" style="45" customWidth="1"/>
    <col min="2797" max="2797" width="1.5703125" style="45" customWidth="1"/>
    <col min="2798" max="2798" width="3.85546875" style="45" customWidth="1"/>
    <col min="2799" max="2799" width="4" style="45" customWidth="1"/>
    <col min="2800" max="2800" width="15.85546875" style="45" customWidth="1"/>
    <col min="2801" max="2802" width="10.28515625" style="45" customWidth="1"/>
    <col min="2803" max="2803" width="11.5703125" style="45" customWidth="1"/>
    <col min="2804" max="2804" width="6.42578125" style="45" customWidth="1"/>
    <col min="2805" max="2805" width="4.7109375" style="45" customWidth="1"/>
    <col min="2806" max="2806" width="10.5703125" style="45" customWidth="1"/>
    <col min="2807" max="2807" width="11" style="45" customWidth="1"/>
    <col min="2808" max="2809" width="5.5703125" style="45" customWidth="1"/>
    <col min="2810" max="2810" width="1.85546875" style="45" customWidth="1"/>
    <col min="2811" max="2811" width="11.5703125" style="45" customWidth="1"/>
    <col min="2812" max="2812" width="3.85546875" style="45" customWidth="1"/>
    <col min="2813" max="2813" width="1.5703125" style="45" customWidth="1"/>
    <col min="2814" max="2814" width="7.42578125" style="45" customWidth="1"/>
    <col min="2815" max="2815" width="27.28515625" style="45" customWidth="1"/>
    <col min="2816" max="2816" width="15" style="45" customWidth="1"/>
    <col min="2817" max="2817" width="11.42578125" style="45" customWidth="1"/>
    <col min="2818" max="2818" width="15" style="45" customWidth="1"/>
    <col min="2819" max="2819" width="11.28515625" style="45" customWidth="1"/>
    <col min="2820" max="2820" width="13.85546875" style="45" customWidth="1"/>
    <col min="2821" max="2821" width="10.140625" style="45" customWidth="1"/>
    <col min="2822" max="2822" width="13.85546875" style="45" customWidth="1"/>
    <col min="2823" max="2823" width="15" style="45" customWidth="1"/>
    <col min="2824" max="2824" width="10.140625" style="45" customWidth="1"/>
    <col min="2825" max="2825" width="13.85546875" style="45" customWidth="1"/>
    <col min="2826" max="2826" width="15" style="45" customWidth="1"/>
    <col min="2827" max="2838" width="9.7109375" style="45" customWidth="1"/>
    <col min="2839" max="2859" width="0" style="45" hidden="1" customWidth="1"/>
    <col min="2860" max="3051" width="9.7109375" style="45"/>
    <col min="3052" max="3052" width="7.7109375" style="45" customWidth="1"/>
    <col min="3053" max="3053" width="1.5703125" style="45" customWidth="1"/>
    <col min="3054" max="3054" width="3.85546875" style="45" customWidth="1"/>
    <col min="3055" max="3055" width="4" style="45" customWidth="1"/>
    <col min="3056" max="3056" width="15.85546875" style="45" customWidth="1"/>
    <col min="3057" max="3058" width="10.28515625" style="45" customWidth="1"/>
    <col min="3059" max="3059" width="11.5703125" style="45" customWidth="1"/>
    <col min="3060" max="3060" width="6.42578125" style="45" customWidth="1"/>
    <col min="3061" max="3061" width="4.7109375" style="45" customWidth="1"/>
    <col min="3062" max="3062" width="10.5703125" style="45" customWidth="1"/>
    <col min="3063" max="3063" width="11" style="45" customWidth="1"/>
    <col min="3064" max="3065" width="5.5703125" style="45" customWidth="1"/>
    <col min="3066" max="3066" width="1.85546875" style="45" customWidth="1"/>
    <col min="3067" max="3067" width="11.5703125" style="45" customWidth="1"/>
    <col min="3068" max="3068" width="3.85546875" style="45" customWidth="1"/>
    <col min="3069" max="3069" width="1.5703125" style="45" customWidth="1"/>
    <col min="3070" max="3070" width="7.42578125" style="45" customWidth="1"/>
    <col min="3071" max="3071" width="27.28515625" style="45" customWidth="1"/>
    <col min="3072" max="3072" width="15" style="45" customWidth="1"/>
    <col min="3073" max="3073" width="11.42578125" style="45" customWidth="1"/>
    <col min="3074" max="3074" width="15" style="45" customWidth="1"/>
    <col min="3075" max="3075" width="11.28515625" style="45" customWidth="1"/>
    <col min="3076" max="3076" width="13.85546875" style="45" customWidth="1"/>
    <col min="3077" max="3077" width="10.140625" style="45" customWidth="1"/>
    <col min="3078" max="3078" width="13.85546875" style="45" customWidth="1"/>
    <col min="3079" max="3079" width="15" style="45" customWidth="1"/>
    <col min="3080" max="3080" width="10.140625" style="45" customWidth="1"/>
    <col min="3081" max="3081" width="13.85546875" style="45" customWidth="1"/>
    <col min="3082" max="3082" width="15" style="45" customWidth="1"/>
    <col min="3083" max="3094" width="9.7109375" style="45" customWidth="1"/>
    <col min="3095" max="3115" width="0" style="45" hidden="1" customWidth="1"/>
    <col min="3116" max="3307" width="9.7109375" style="45"/>
    <col min="3308" max="3308" width="7.7109375" style="45" customWidth="1"/>
    <col min="3309" max="3309" width="1.5703125" style="45" customWidth="1"/>
    <col min="3310" max="3310" width="3.85546875" style="45" customWidth="1"/>
    <col min="3311" max="3311" width="4" style="45" customWidth="1"/>
    <col min="3312" max="3312" width="15.85546875" style="45" customWidth="1"/>
    <col min="3313" max="3314" width="10.28515625" style="45" customWidth="1"/>
    <col min="3315" max="3315" width="11.5703125" style="45" customWidth="1"/>
    <col min="3316" max="3316" width="6.42578125" style="45" customWidth="1"/>
    <col min="3317" max="3317" width="4.7109375" style="45" customWidth="1"/>
    <col min="3318" max="3318" width="10.5703125" style="45" customWidth="1"/>
    <col min="3319" max="3319" width="11" style="45" customWidth="1"/>
    <col min="3320" max="3321" width="5.5703125" style="45" customWidth="1"/>
    <col min="3322" max="3322" width="1.85546875" style="45" customWidth="1"/>
    <col min="3323" max="3323" width="11.5703125" style="45" customWidth="1"/>
    <col min="3324" max="3324" width="3.85546875" style="45" customWidth="1"/>
    <col min="3325" max="3325" width="1.5703125" style="45" customWidth="1"/>
    <col min="3326" max="3326" width="7.42578125" style="45" customWidth="1"/>
    <col min="3327" max="3327" width="27.28515625" style="45" customWidth="1"/>
    <col min="3328" max="3328" width="15" style="45" customWidth="1"/>
    <col min="3329" max="3329" width="11.42578125" style="45" customWidth="1"/>
    <col min="3330" max="3330" width="15" style="45" customWidth="1"/>
    <col min="3331" max="3331" width="11.28515625" style="45" customWidth="1"/>
    <col min="3332" max="3332" width="13.85546875" style="45" customWidth="1"/>
    <col min="3333" max="3333" width="10.140625" style="45" customWidth="1"/>
    <col min="3334" max="3334" width="13.85546875" style="45" customWidth="1"/>
    <col min="3335" max="3335" width="15" style="45" customWidth="1"/>
    <col min="3336" max="3336" width="10.140625" style="45" customWidth="1"/>
    <col min="3337" max="3337" width="13.85546875" style="45" customWidth="1"/>
    <col min="3338" max="3338" width="15" style="45" customWidth="1"/>
    <col min="3339" max="3350" width="9.7109375" style="45" customWidth="1"/>
    <col min="3351" max="3371" width="0" style="45" hidden="1" customWidth="1"/>
    <col min="3372" max="3563" width="9.7109375" style="45"/>
    <col min="3564" max="3564" width="7.7109375" style="45" customWidth="1"/>
    <col min="3565" max="3565" width="1.5703125" style="45" customWidth="1"/>
    <col min="3566" max="3566" width="3.85546875" style="45" customWidth="1"/>
    <col min="3567" max="3567" width="4" style="45" customWidth="1"/>
    <col min="3568" max="3568" width="15.85546875" style="45" customWidth="1"/>
    <col min="3569" max="3570" width="10.28515625" style="45" customWidth="1"/>
    <col min="3571" max="3571" width="11.5703125" style="45" customWidth="1"/>
    <col min="3572" max="3572" width="6.42578125" style="45" customWidth="1"/>
    <col min="3573" max="3573" width="4.7109375" style="45" customWidth="1"/>
    <col min="3574" max="3574" width="10.5703125" style="45" customWidth="1"/>
    <col min="3575" max="3575" width="11" style="45" customWidth="1"/>
    <col min="3576" max="3577" width="5.5703125" style="45" customWidth="1"/>
    <col min="3578" max="3578" width="1.85546875" style="45" customWidth="1"/>
    <col min="3579" max="3579" width="11.5703125" style="45" customWidth="1"/>
    <col min="3580" max="3580" width="3.85546875" style="45" customWidth="1"/>
    <col min="3581" max="3581" width="1.5703125" style="45" customWidth="1"/>
    <col min="3582" max="3582" width="7.42578125" style="45" customWidth="1"/>
    <col min="3583" max="3583" width="27.28515625" style="45" customWidth="1"/>
    <col min="3584" max="3584" width="15" style="45" customWidth="1"/>
    <col min="3585" max="3585" width="11.42578125" style="45" customWidth="1"/>
    <col min="3586" max="3586" width="15" style="45" customWidth="1"/>
    <col min="3587" max="3587" width="11.28515625" style="45" customWidth="1"/>
    <col min="3588" max="3588" width="13.85546875" style="45" customWidth="1"/>
    <col min="3589" max="3589" width="10.140625" style="45" customWidth="1"/>
    <col min="3590" max="3590" width="13.85546875" style="45" customWidth="1"/>
    <col min="3591" max="3591" width="15" style="45" customWidth="1"/>
    <col min="3592" max="3592" width="10.140625" style="45" customWidth="1"/>
    <col min="3593" max="3593" width="13.85546875" style="45" customWidth="1"/>
    <col min="3594" max="3594" width="15" style="45" customWidth="1"/>
    <col min="3595" max="3606" width="9.7109375" style="45" customWidth="1"/>
    <col min="3607" max="3627" width="0" style="45" hidden="1" customWidth="1"/>
    <col min="3628" max="3819" width="9.7109375" style="45"/>
    <col min="3820" max="3820" width="7.7109375" style="45" customWidth="1"/>
    <col min="3821" max="3821" width="1.5703125" style="45" customWidth="1"/>
    <col min="3822" max="3822" width="3.85546875" style="45" customWidth="1"/>
    <col min="3823" max="3823" width="4" style="45" customWidth="1"/>
    <col min="3824" max="3824" width="15.85546875" style="45" customWidth="1"/>
    <col min="3825" max="3826" width="10.28515625" style="45" customWidth="1"/>
    <col min="3827" max="3827" width="11.5703125" style="45" customWidth="1"/>
    <col min="3828" max="3828" width="6.42578125" style="45" customWidth="1"/>
    <col min="3829" max="3829" width="4.7109375" style="45" customWidth="1"/>
    <col min="3830" max="3830" width="10.5703125" style="45" customWidth="1"/>
    <col min="3831" max="3831" width="11" style="45" customWidth="1"/>
    <col min="3832" max="3833" width="5.5703125" style="45" customWidth="1"/>
    <col min="3834" max="3834" width="1.85546875" style="45" customWidth="1"/>
    <col min="3835" max="3835" width="11.5703125" style="45" customWidth="1"/>
    <col min="3836" max="3836" width="3.85546875" style="45" customWidth="1"/>
    <col min="3837" max="3837" width="1.5703125" style="45" customWidth="1"/>
    <col min="3838" max="3838" width="7.42578125" style="45" customWidth="1"/>
    <col min="3839" max="3839" width="27.28515625" style="45" customWidth="1"/>
    <col min="3840" max="3840" width="15" style="45" customWidth="1"/>
    <col min="3841" max="3841" width="11.42578125" style="45" customWidth="1"/>
    <col min="3842" max="3842" width="15" style="45" customWidth="1"/>
    <col min="3843" max="3843" width="11.28515625" style="45" customWidth="1"/>
    <col min="3844" max="3844" width="13.85546875" style="45" customWidth="1"/>
    <col min="3845" max="3845" width="10.140625" style="45" customWidth="1"/>
    <col min="3846" max="3846" width="13.85546875" style="45" customWidth="1"/>
    <col min="3847" max="3847" width="15" style="45" customWidth="1"/>
    <col min="3848" max="3848" width="10.140625" style="45" customWidth="1"/>
    <col min="3849" max="3849" width="13.85546875" style="45" customWidth="1"/>
    <col min="3850" max="3850" width="15" style="45" customWidth="1"/>
    <col min="3851" max="3862" width="9.7109375" style="45" customWidth="1"/>
    <col min="3863" max="3883" width="0" style="45" hidden="1" customWidth="1"/>
    <col min="3884" max="4075" width="9.7109375" style="45"/>
    <col min="4076" max="4076" width="7.7109375" style="45" customWidth="1"/>
    <col min="4077" max="4077" width="1.5703125" style="45" customWidth="1"/>
    <col min="4078" max="4078" width="3.85546875" style="45" customWidth="1"/>
    <col min="4079" max="4079" width="4" style="45" customWidth="1"/>
    <col min="4080" max="4080" width="15.85546875" style="45" customWidth="1"/>
    <col min="4081" max="4082" width="10.28515625" style="45" customWidth="1"/>
    <col min="4083" max="4083" width="11.5703125" style="45" customWidth="1"/>
    <col min="4084" max="4084" width="6.42578125" style="45" customWidth="1"/>
    <col min="4085" max="4085" width="4.7109375" style="45" customWidth="1"/>
    <col min="4086" max="4086" width="10.5703125" style="45" customWidth="1"/>
    <col min="4087" max="4087" width="11" style="45" customWidth="1"/>
    <col min="4088" max="4089" width="5.5703125" style="45" customWidth="1"/>
    <col min="4090" max="4090" width="1.85546875" style="45" customWidth="1"/>
    <col min="4091" max="4091" width="11.5703125" style="45" customWidth="1"/>
    <col min="4092" max="4092" width="3.85546875" style="45" customWidth="1"/>
    <col min="4093" max="4093" width="1.5703125" style="45" customWidth="1"/>
    <col min="4094" max="4094" width="7.42578125" style="45" customWidth="1"/>
    <col min="4095" max="4095" width="27.28515625" style="45" customWidth="1"/>
    <col min="4096" max="4096" width="15" style="45" customWidth="1"/>
    <col min="4097" max="4097" width="11.42578125" style="45" customWidth="1"/>
    <col min="4098" max="4098" width="15" style="45" customWidth="1"/>
    <col min="4099" max="4099" width="11.28515625" style="45" customWidth="1"/>
    <col min="4100" max="4100" width="13.85546875" style="45" customWidth="1"/>
    <col min="4101" max="4101" width="10.140625" style="45" customWidth="1"/>
    <col min="4102" max="4102" width="13.85546875" style="45" customWidth="1"/>
    <col min="4103" max="4103" width="15" style="45" customWidth="1"/>
    <col min="4104" max="4104" width="10.140625" style="45" customWidth="1"/>
    <col min="4105" max="4105" width="13.85546875" style="45" customWidth="1"/>
    <col min="4106" max="4106" width="15" style="45" customWidth="1"/>
    <col min="4107" max="4118" width="9.7109375" style="45" customWidth="1"/>
    <col min="4119" max="4139" width="0" style="45" hidden="1" customWidth="1"/>
    <col min="4140" max="4331" width="9.7109375" style="45"/>
    <col min="4332" max="4332" width="7.7109375" style="45" customWidth="1"/>
    <col min="4333" max="4333" width="1.5703125" style="45" customWidth="1"/>
    <col min="4334" max="4334" width="3.85546875" style="45" customWidth="1"/>
    <col min="4335" max="4335" width="4" style="45" customWidth="1"/>
    <col min="4336" max="4336" width="15.85546875" style="45" customWidth="1"/>
    <col min="4337" max="4338" width="10.28515625" style="45" customWidth="1"/>
    <col min="4339" max="4339" width="11.5703125" style="45" customWidth="1"/>
    <col min="4340" max="4340" width="6.42578125" style="45" customWidth="1"/>
    <col min="4341" max="4341" width="4.7109375" style="45" customWidth="1"/>
    <col min="4342" max="4342" width="10.5703125" style="45" customWidth="1"/>
    <col min="4343" max="4343" width="11" style="45" customWidth="1"/>
    <col min="4344" max="4345" width="5.5703125" style="45" customWidth="1"/>
    <col min="4346" max="4346" width="1.85546875" style="45" customWidth="1"/>
    <col min="4347" max="4347" width="11.5703125" style="45" customWidth="1"/>
    <col min="4348" max="4348" width="3.85546875" style="45" customWidth="1"/>
    <col min="4349" max="4349" width="1.5703125" style="45" customWidth="1"/>
    <col min="4350" max="4350" width="7.42578125" style="45" customWidth="1"/>
    <col min="4351" max="4351" width="27.28515625" style="45" customWidth="1"/>
    <col min="4352" max="4352" width="15" style="45" customWidth="1"/>
    <col min="4353" max="4353" width="11.42578125" style="45" customWidth="1"/>
    <col min="4354" max="4354" width="15" style="45" customWidth="1"/>
    <col min="4355" max="4355" width="11.28515625" style="45" customWidth="1"/>
    <col min="4356" max="4356" width="13.85546875" style="45" customWidth="1"/>
    <col min="4357" max="4357" width="10.140625" style="45" customWidth="1"/>
    <col min="4358" max="4358" width="13.85546875" style="45" customWidth="1"/>
    <col min="4359" max="4359" width="15" style="45" customWidth="1"/>
    <col min="4360" max="4360" width="10.140625" style="45" customWidth="1"/>
    <col min="4361" max="4361" width="13.85546875" style="45" customWidth="1"/>
    <col min="4362" max="4362" width="15" style="45" customWidth="1"/>
    <col min="4363" max="4374" width="9.7109375" style="45" customWidth="1"/>
    <col min="4375" max="4395" width="0" style="45" hidden="1" customWidth="1"/>
    <col min="4396" max="4587" width="9.7109375" style="45"/>
    <col min="4588" max="4588" width="7.7109375" style="45" customWidth="1"/>
    <col min="4589" max="4589" width="1.5703125" style="45" customWidth="1"/>
    <col min="4590" max="4590" width="3.85546875" style="45" customWidth="1"/>
    <col min="4591" max="4591" width="4" style="45" customWidth="1"/>
    <col min="4592" max="4592" width="15.85546875" style="45" customWidth="1"/>
    <col min="4593" max="4594" width="10.28515625" style="45" customWidth="1"/>
    <col min="4595" max="4595" width="11.5703125" style="45" customWidth="1"/>
    <col min="4596" max="4596" width="6.42578125" style="45" customWidth="1"/>
    <col min="4597" max="4597" width="4.7109375" style="45" customWidth="1"/>
    <col min="4598" max="4598" width="10.5703125" style="45" customWidth="1"/>
    <col min="4599" max="4599" width="11" style="45" customWidth="1"/>
    <col min="4600" max="4601" width="5.5703125" style="45" customWidth="1"/>
    <col min="4602" max="4602" width="1.85546875" style="45" customWidth="1"/>
    <col min="4603" max="4603" width="11.5703125" style="45" customWidth="1"/>
    <col min="4604" max="4604" width="3.85546875" style="45" customWidth="1"/>
    <col min="4605" max="4605" width="1.5703125" style="45" customWidth="1"/>
    <col min="4606" max="4606" width="7.42578125" style="45" customWidth="1"/>
    <col min="4607" max="4607" width="27.28515625" style="45" customWidth="1"/>
    <col min="4608" max="4608" width="15" style="45" customWidth="1"/>
    <col min="4609" max="4609" width="11.42578125" style="45" customWidth="1"/>
    <col min="4610" max="4610" width="15" style="45" customWidth="1"/>
    <col min="4611" max="4611" width="11.28515625" style="45" customWidth="1"/>
    <col min="4612" max="4612" width="13.85546875" style="45" customWidth="1"/>
    <col min="4613" max="4613" width="10.140625" style="45" customWidth="1"/>
    <col min="4614" max="4614" width="13.85546875" style="45" customWidth="1"/>
    <col min="4615" max="4615" width="15" style="45" customWidth="1"/>
    <col min="4616" max="4616" width="10.140625" style="45" customWidth="1"/>
    <col min="4617" max="4617" width="13.85546875" style="45" customWidth="1"/>
    <col min="4618" max="4618" width="15" style="45" customWidth="1"/>
    <col min="4619" max="4630" width="9.7109375" style="45" customWidth="1"/>
    <col min="4631" max="4651" width="0" style="45" hidden="1" customWidth="1"/>
    <col min="4652" max="4843" width="9.7109375" style="45"/>
    <col min="4844" max="4844" width="7.7109375" style="45" customWidth="1"/>
    <col min="4845" max="4845" width="1.5703125" style="45" customWidth="1"/>
    <col min="4846" max="4846" width="3.85546875" style="45" customWidth="1"/>
    <col min="4847" max="4847" width="4" style="45" customWidth="1"/>
    <col min="4848" max="4848" width="15.85546875" style="45" customWidth="1"/>
    <col min="4849" max="4850" width="10.28515625" style="45" customWidth="1"/>
    <col min="4851" max="4851" width="11.5703125" style="45" customWidth="1"/>
    <col min="4852" max="4852" width="6.42578125" style="45" customWidth="1"/>
    <col min="4853" max="4853" width="4.7109375" style="45" customWidth="1"/>
    <col min="4854" max="4854" width="10.5703125" style="45" customWidth="1"/>
    <col min="4855" max="4855" width="11" style="45" customWidth="1"/>
    <col min="4856" max="4857" width="5.5703125" style="45" customWidth="1"/>
    <col min="4858" max="4858" width="1.85546875" style="45" customWidth="1"/>
    <col min="4859" max="4859" width="11.5703125" style="45" customWidth="1"/>
    <col min="4860" max="4860" width="3.85546875" style="45" customWidth="1"/>
    <col min="4861" max="4861" width="1.5703125" style="45" customWidth="1"/>
    <col min="4862" max="4862" width="7.42578125" style="45" customWidth="1"/>
    <col min="4863" max="4863" width="27.28515625" style="45" customWidth="1"/>
    <col min="4864" max="4864" width="15" style="45" customWidth="1"/>
    <col min="4865" max="4865" width="11.42578125" style="45" customWidth="1"/>
    <col min="4866" max="4866" width="15" style="45" customWidth="1"/>
    <col min="4867" max="4867" width="11.28515625" style="45" customWidth="1"/>
    <col min="4868" max="4868" width="13.85546875" style="45" customWidth="1"/>
    <col min="4869" max="4869" width="10.140625" style="45" customWidth="1"/>
    <col min="4870" max="4870" width="13.85546875" style="45" customWidth="1"/>
    <col min="4871" max="4871" width="15" style="45" customWidth="1"/>
    <col min="4872" max="4872" width="10.140625" style="45" customWidth="1"/>
    <col min="4873" max="4873" width="13.85546875" style="45" customWidth="1"/>
    <col min="4874" max="4874" width="15" style="45" customWidth="1"/>
    <col min="4875" max="4886" width="9.7109375" style="45" customWidth="1"/>
    <col min="4887" max="4907" width="0" style="45" hidden="1" customWidth="1"/>
    <col min="4908" max="5099" width="9.7109375" style="45"/>
    <col min="5100" max="5100" width="7.7109375" style="45" customWidth="1"/>
    <col min="5101" max="5101" width="1.5703125" style="45" customWidth="1"/>
    <col min="5102" max="5102" width="3.85546875" style="45" customWidth="1"/>
    <col min="5103" max="5103" width="4" style="45" customWidth="1"/>
    <col min="5104" max="5104" width="15.85546875" style="45" customWidth="1"/>
    <col min="5105" max="5106" width="10.28515625" style="45" customWidth="1"/>
    <col min="5107" max="5107" width="11.5703125" style="45" customWidth="1"/>
    <col min="5108" max="5108" width="6.42578125" style="45" customWidth="1"/>
    <col min="5109" max="5109" width="4.7109375" style="45" customWidth="1"/>
    <col min="5110" max="5110" width="10.5703125" style="45" customWidth="1"/>
    <col min="5111" max="5111" width="11" style="45" customWidth="1"/>
    <col min="5112" max="5113" width="5.5703125" style="45" customWidth="1"/>
    <col min="5114" max="5114" width="1.85546875" style="45" customWidth="1"/>
    <col min="5115" max="5115" width="11.5703125" style="45" customWidth="1"/>
    <col min="5116" max="5116" width="3.85546875" style="45" customWidth="1"/>
    <col min="5117" max="5117" width="1.5703125" style="45" customWidth="1"/>
    <col min="5118" max="5118" width="7.42578125" style="45" customWidth="1"/>
    <col min="5119" max="5119" width="27.28515625" style="45" customWidth="1"/>
    <col min="5120" max="5120" width="15" style="45" customWidth="1"/>
    <col min="5121" max="5121" width="11.42578125" style="45" customWidth="1"/>
    <col min="5122" max="5122" width="15" style="45" customWidth="1"/>
    <col min="5123" max="5123" width="11.28515625" style="45" customWidth="1"/>
    <col min="5124" max="5124" width="13.85546875" style="45" customWidth="1"/>
    <col min="5125" max="5125" width="10.140625" style="45" customWidth="1"/>
    <col min="5126" max="5126" width="13.85546875" style="45" customWidth="1"/>
    <col min="5127" max="5127" width="15" style="45" customWidth="1"/>
    <col min="5128" max="5128" width="10.140625" style="45" customWidth="1"/>
    <col min="5129" max="5129" width="13.85546875" style="45" customWidth="1"/>
    <col min="5130" max="5130" width="15" style="45" customWidth="1"/>
    <col min="5131" max="5142" width="9.7109375" style="45" customWidth="1"/>
    <col min="5143" max="5163" width="0" style="45" hidden="1" customWidth="1"/>
    <col min="5164" max="5355" width="9.7109375" style="45"/>
    <col min="5356" max="5356" width="7.7109375" style="45" customWidth="1"/>
    <col min="5357" max="5357" width="1.5703125" style="45" customWidth="1"/>
    <col min="5358" max="5358" width="3.85546875" style="45" customWidth="1"/>
    <col min="5359" max="5359" width="4" style="45" customWidth="1"/>
    <col min="5360" max="5360" width="15.85546875" style="45" customWidth="1"/>
    <col min="5361" max="5362" width="10.28515625" style="45" customWidth="1"/>
    <col min="5363" max="5363" width="11.5703125" style="45" customWidth="1"/>
    <col min="5364" max="5364" width="6.42578125" style="45" customWidth="1"/>
    <col min="5365" max="5365" width="4.7109375" style="45" customWidth="1"/>
    <col min="5366" max="5366" width="10.5703125" style="45" customWidth="1"/>
    <col min="5367" max="5367" width="11" style="45" customWidth="1"/>
    <col min="5368" max="5369" width="5.5703125" style="45" customWidth="1"/>
    <col min="5370" max="5370" width="1.85546875" style="45" customWidth="1"/>
    <col min="5371" max="5371" width="11.5703125" style="45" customWidth="1"/>
    <col min="5372" max="5372" width="3.85546875" style="45" customWidth="1"/>
    <col min="5373" max="5373" width="1.5703125" style="45" customWidth="1"/>
    <col min="5374" max="5374" width="7.42578125" style="45" customWidth="1"/>
    <col min="5375" max="5375" width="27.28515625" style="45" customWidth="1"/>
    <col min="5376" max="5376" width="15" style="45" customWidth="1"/>
    <col min="5377" max="5377" width="11.42578125" style="45" customWidth="1"/>
    <col min="5378" max="5378" width="15" style="45" customWidth="1"/>
    <col min="5379" max="5379" width="11.28515625" style="45" customWidth="1"/>
    <col min="5380" max="5380" width="13.85546875" style="45" customWidth="1"/>
    <col min="5381" max="5381" width="10.140625" style="45" customWidth="1"/>
    <col min="5382" max="5382" width="13.85546875" style="45" customWidth="1"/>
    <col min="5383" max="5383" width="15" style="45" customWidth="1"/>
    <col min="5384" max="5384" width="10.140625" style="45" customWidth="1"/>
    <col min="5385" max="5385" width="13.85546875" style="45" customWidth="1"/>
    <col min="5386" max="5386" width="15" style="45" customWidth="1"/>
    <col min="5387" max="5398" width="9.7109375" style="45" customWidth="1"/>
    <col min="5399" max="5419" width="0" style="45" hidden="1" customWidth="1"/>
    <col min="5420" max="5611" width="9.7109375" style="45"/>
    <col min="5612" max="5612" width="7.7109375" style="45" customWidth="1"/>
    <col min="5613" max="5613" width="1.5703125" style="45" customWidth="1"/>
    <col min="5614" max="5614" width="3.85546875" style="45" customWidth="1"/>
    <col min="5615" max="5615" width="4" style="45" customWidth="1"/>
    <col min="5616" max="5616" width="15.85546875" style="45" customWidth="1"/>
    <col min="5617" max="5618" width="10.28515625" style="45" customWidth="1"/>
    <col min="5619" max="5619" width="11.5703125" style="45" customWidth="1"/>
    <col min="5620" max="5620" width="6.42578125" style="45" customWidth="1"/>
    <col min="5621" max="5621" width="4.7109375" style="45" customWidth="1"/>
    <col min="5622" max="5622" width="10.5703125" style="45" customWidth="1"/>
    <col min="5623" max="5623" width="11" style="45" customWidth="1"/>
    <col min="5624" max="5625" width="5.5703125" style="45" customWidth="1"/>
    <col min="5626" max="5626" width="1.85546875" style="45" customWidth="1"/>
    <col min="5627" max="5627" width="11.5703125" style="45" customWidth="1"/>
    <col min="5628" max="5628" width="3.85546875" style="45" customWidth="1"/>
    <col min="5629" max="5629" width="1.5703125" style="45" customWidth="1"/>
    <col min="5630" max="5630" width="7.42578125" style="45" customWidth="1"/>
    <col min="5631" max="5631" width="27.28515625" style="45" customWidth="1"/>
    <col min="5632" max="5632" width="15" style="45" customWidth="1"/>
    <col min="5633" max="5633" width="11.42578125" style="45" customWidth="1"/>
    <col min="5634" max="5634" width="15" style="45" customWidth="1"/>
    <col min="5635" max="5635" width="11.28515625" style="45" customWidth="1"/>
    <col min="5636" max="5636" width="13.85546875" style="45" customWidth="1"/>
    <col min="5637" max="5637" width="10.140625" style="45" customWidth="1"/>
    <col min="5638" max="5638" width="13.85546875" style="45" customWidth="1"/>
    <col min="5639" max="5639" width="15" style="45" customWidth="1"/>
    <col min="5640" max="5640" width="10.140625" style="45" customWidth="1"/>
    <col min="5641" max="5641" width="13.85546875" style="45" customWidth="1"/>
    <col min="5642" max="5642" width="15" style="45" customWidth="1"/>
    <col min="5643" max="5654" width="9.7109375" style="45" customWidth="1"/>
    <col min="5655" max="5675" width="0" style="45" hidden="1" customWidth="1"/>
    <col min="5676" max="5867" width="9.7109375" style="45"/>
    <col min="5868" max="5868" width="7.7109375" style="45" customWidth="1"/>
    <col min="5869" max="5869" width="1.5703125" style="45" customWidth="1"/>
    <col min="5870" max="5870" width="3.85546875" style="45" customWidth="1"/>
    <col min="5871" max="5871" width="4" style="45" customWidth="1"/>
    <col min="5872" max="5872" width="15.85546875" style="45" customWidth="1"/>
    <col min="5873" max="5874" width="10.28515625" style="45" customWidth="1"/>
    <col min="5875" max="5875" width="11.5703125" style="45" customWidth="1"/>
    <col min="5876" max="5876" width="6.42578125" style="45" customWidth="1"/>
    <col min="5877" max="5877" width="4.7109375" style="45" customWidth="1"/>
    <col min="5878" max="5878" width="10.5703125" style="45" customWidth="1"/>
    <col min="5879" max="5879" width="11" style="45" customWidth="1"/>
    <col min="5880" max="5881" width="5.5703125" style="45" customWidth="1"/>
    <col min="5882" max="5882" width="1.85546875" style="45" customWidth="1"/>
    <col min="5883" max="5883" width="11.5703125" style="45" customWidth="1"/>
    <col min="5884" max="5884" width="3.85546875" style="45" customWidth="1"/>
    <col min="5885" max="5885" width="1.5703125" style="45" customWidth="1"/>
    <col min="5886" max="5886" width="7.42578125" style="45" customWidth="1"/>
    <col min="5887" max="5887" width="27.28515625" style="45" customWidth="1"/>
    <col min="5888" max="5888" width="15" style="45" customWidth="1"/>
    <col min="5889" max="5889" width="11.42578125" style="45" customWidth="1"/>
    <col min="5890" max="5890" width="15" style="45" customWidth="1"/>
    <col min="5891" max="5891" width="11.28515625" style="45" customWidth="1"/>
    <col min="5892" max="5892" width="13.85546875" style="45" customWidth="1"/>
    <col min="5893" max="5893" width="10.140625" style="45" customWidth="1"/>
    <col min="5894" max="5894" width="13.85546875" style="45" customWidth="1"/>
    <col min="5895" max="5895" width="15" style="45" customWidth="1"/>
    <col min="5896" max="5896" width="10.140625" style="45" customWidth="1"/>
    <col min="5897" max="5897" width="13.85546875" style="45" customWidth="1"/>
    <col min="5898" max="5898" width="15" style="45" customWidth="1"/>
    <col min="5899" max="5910" width="9.7109375" style="45" customWidth="1"/>
    <col min="5911" max="5931" width="0" style="45" hidden="1" customWidth="1"/>
    <col min="5932" max="6123" width="9.7109375" style="45"/>
    <col min="6124" max="6124" width="7.7109375" style="45" customWidth="1"/>
    <col min="6125" max="6125" width="1.5703125" style="45" customWidth="1"/>
    <col min="6126" max="6126" width="3.85546875" style="45" customWidth="1"/>
    <col min="6127" max="6127" width="4" style="45" customWidth="1"/>
    <col min="6128" max="6128" width="15.85546875" style="45" customWidth="1"/>
    <col min="6129" max="6130" width="10.28515625" style="45" customWidth="1"/>
    <col min="6131" max="6131" width="11.5703125" style="45" customWidth="1"/>
    <col min="6132" max="6132" width="6.42578125" style="45" customWidth="1"/>
    <col min="6133" max="6133" width="4.7109375" style="45" customWidth="1"/>
    <col min="6134" max="6134" width="10.5703125" style="45" customWidth="1"/>
    <col min="6135" max="6135" width="11" style="45" customWidth="1"/>
    <col min="6136" max="6137" width="5.5703125" style="45" customWidth="1"/>
    <col min="6138" max="6138" width="1.85546875" style="45" customWidth="1"/>
    <col min="6139" max="6139" width="11.5703125" style="45" customWidth="1"/>
    <col min="6140" max="6140" width="3.85546875" style="45" customWidth="1"/>
    <col min="6141" max="6141" width="1.5703125" style="45" customWidth="1"/>
    <col min="6142" max="6142" width="7.42578125" style="45" customWidth="1"/>
    <col min="6143" max="6143" width="27.28515625" style="45" customWidth="1"/>
    <col min="6144" max="6144" width="15" style="45" customWidth="1"/>
    <col min="6145" max="6145" width="11.42578125" style="45" customWidth="1"/>
    <col min="6146" max="6146" width="15" style="45" customWidth="1"/>
    <col min="6147" max="6147" width="11.28515625" style="45" customWidth="1"/>
    <col min="6148" max="6148" width="13.85546875" style="45" customWidth="1"/>
    <col min="6149" max="6149" width="10.140625" style="45" customWidth="1"/>
    <col min="6150" max="6150" width="13.85546875" style="45" customWidth="1"/>
    <col min="6151" max="6151" width="15" style="45" customWidth="1"/>
    <col min="6152" max="6152" width="10.140625" style="45" customWidth="1"/>
    <col min="6153" max="6153" width="13.85546875" style="45" customWidth="1"/>
    <col min="6154" max="6154" width="15" style="45" customWidth="1"/>
    <col min="6155" max="6166" width="9.7109375" style="45" customWidth="1"/>
    <col min="6167" max="6187" width="0" style="45" hidden="1" customWidth="1"/>
    <col min="6188" max="6379" width="9.7109375" style="45"/>
    <col min="6380" max="6380" width="7.7109375" style="45" customWidth="1"/>
    <col min="6381" max="6381" width="1.5703125" style="45" customWidth="1"/>
    <col min="6382" max="6382" width="3.85546875" style="45" customWidth="1"/>
    <col min="6383" max="6383" width="4" style="45" customWidth="1"/>
    <col min="6384" max="6384" width="15.85546875" style="45" customWidth="1"/>
    <col min="6385" max="6386" width="10.28515625" style="45" customWidth="1"/>
    <col min="6387" max="6387" width="11.5703125" style="45" customWidth="1"/>
    <col min="6388" max="6388" width="6.42578125" style="45" customWidth="1"/>
    <col min="6389" max="6389" width="4.7109375" style="45" customWidth="1"/>
    <col min="6390" max="6390" width="10.5703125" style="45" customWidth="1"/>
    <col min="6391" max="6391" width="11" style="45" customWidth="1"/>
    <col min="6392" max="6393" width="5.5703125" style="45" customWidth="1"/>
    <col min="6394" max="6394" width="1.85546875" style="45" customWidth="1"/>
    <col min="6395" max="6395" width="11.5703125" style="45" customWidth="1"/>
    <col min="6396" max="6396" width="3.85546875" style="45" customWidth="1"/>
    <col min="6397" max="6397" width="1.5703125" style="45" customWidth="1"/>
    <col min="6398" max="6398" width="7.42578125" style="45" customWidth="1"/>
    <col min="6399" max="6399" width="27.28515625" style="45" customWidth="1"/>
    <col min="6400" max="6400" width="15" style="45" customWidth="1"/>
    <col min="6401" max="6401" width="11.42578125" style="45" customWidth="1"/>
    <col min="6402" max="6402" width="15" style="45" customWidth="1"/>
    <col min="6403" max="6403" width="11.28515625" style="45" customWidth="1"/>
    <col min="6404" max="6404" width="13.85546875" style="45" customWidth="1"/>
    <col min="6405" max="6405" width="10.140625" style="45" customWidth="1"/>
    <col min="6406" max="6406" width="13.85546875" style="45" customWidth="1"/>
    <col min="6407" max="6407" width="15" style="45" customWidth="1"/>
    <col min="6408" max="6408" width="10.140625" style="45" customWidth="1"/>
    <col min="6409" max="6409" width="13.85546875" style="45" customWidth="1"/>
    <col min="6410" max="6410" width="15" style="45" customWidth="1"/>
    <col min="6411" max="6422" width="9.7109375" style="45" customWidth="1"/>
    <col min="6423" max="6443" width="0" style="45" hidden="1" customWidth="1"/>
    <col min="6444" max="6635" width="9.7109375" style="45"/>
    <col min="6636" max="6636" width="7.7109375" style="45" customWidth="1"/>
    <col min="6637" max="6637" width="1.5703125" style="45" customWidth="1"/>
    <col min="6638" max="6638" width="3.85546875" style="45" customWidth="1"/>
    <col min="6639" max="6639" width="4" style="45" customWidth="1"/>
    <col min="6640" max="6640" width="15.85546875" style="45" customWidth="1"/>
    <col min="6641" max="6642" width="10.28515625" style="45" customWidth="1"/>
    <col min="6643" max="6643" width="11.5703125" style="45" customWidth="1"/>
    <col min="6644" max="6644" width="6.42578125" style="45" customWidth="1"/>
    <col min="6645" max="6645" width="4.7109375" style="45" customWidth="1"/>
    <col min="6646" max="6646" width="10.5703125" style="45" customWidth="1"/>
    <col min="6647" max="6647" width="11" style="45" customWidth="1"/>
    <col min="6648" max="6649" width="5.5703125" style="45" customWidth="1"/>
    <col min="6650" max="6650" width="1.85546875" style="45" customWidth="1"/>
    <col min="6651" max="6651" width="11.5703125" style="45" customWidth="1"/>
    <col min="6652" max="6652" width="3.85546875" style="45" customWidth="1"/>
    <col min="6653" max="6653" width="1.5703125" style="45" customWidth="1"/>
    <col min="6654" max="6654" width="7.42578125" style="45" customWidth="1"/>
    <col min="6655" max="6655" width="27.28515625" style="45" customWidth="1"/>
    <col min="6656" max="6656" width="15" style="45" customWidth="1"/>
    <col min="6657" max="6657" width="11.42578125" style="45" customWidth="1"/>
    <col min="6658" max="6658" width="15" style="45" customWidth="1"/>
    <col min="6659" max="6659" width="11.28515625" style="45" customWidth="1"/>
    <col min="6660" max="6660" width="13.85546875" style="45" customWidth="1"/>
    <col min="6661" max="6661" width="10.140625" style="45" customWidth="1"/>
    <col min="6662" max="6662" width="13.85546875" style="45" customWidth="1"/>
    <col min="6663" max="6663" width="15" style="45" customWidth="1"/>
    <col min="6664" max="6664" width="10.140625" style="45" customWidth="1"/>
    <col min="6665" max="6665" width="13.85546875" style="45" customWidth="1"/>
    <col min="6666" max="6666" width="15" style="45" customWidth="1"/>
    <col min="6667" max="6678" width="9.7109375" style="45" customWidth="1"/>
    <col min="6679" max="6699" width="0" style="45" hidden="1" customWidth="1"/>
    <col min="6700" max="6891" width="9.7109375" style="45"/>
    <col min="6892" max="6892" width="7.7109375" style="45" customWidth="1"/>
    <col min="6893" max="6893" width="1.5703125" style="45" customWidth="1"/>
    <col min="6894" max="6894" width="3.85546875" style="45" customWidth="1"/>
    <col min="6895" max="6895" width="4" style="45" customWidth="1"/>
    <col min="6896" max="6896" width="15.85546875" style="45" customWidth="1"/>
    <col min="6897" max="6898" width="10.28515625" style="45" customWidth="1"/>
    <col min="6899" max="6899" width="11.5703125" style="45" customWidth="1"/>
    <col min="6900" max="6900" width="6.42578125" style="45" customWidth="1"/>
    <col min="6901" max="6901" width="4.7109375" style="45" customWidth="1"/>
    <col min="6902" max="6902" width="10.5703125" style="45" customWidth="1"/>
    <col min="6903" max="6903" width="11" style="45" customWidth="1"/>
    <col min="6904" max="6905" width="5.5703125" style="45" customWidth="1"/>
    <col min="6906" max="6906" width="1.85546875" style="45" customWidth="1"/>
    <col min="6907" max="6907" width="11.5703125" style="45" customWidth="1"/>
    <col min="6908" max="6908" width="3.85546875" style="45" customWidth="1"/>
    <col min="6909" max="6909" width="1.5703125" style="45" customWidth="1"/>
    <col min="6910" max="6910" width="7.42578125" style="45" customWidth="1"/>
    <col min="6911" max="6911" width="27.28515625" style="45" customWidth="1"/>
    <col min="6912" max="6912" width="15" style="45" customWidth="1"/>
    <col min="6913" max="6913" width="11.42578125" style="45" customWidth="1"/>
    <col min="6914" max="6914" width="15" style="45" customWidth="1"/>
    <col min="6915" max="6915" width="11.28515625" style="45" customWidth="1"/>
    <col min="6916" max="6916" width="13.85546875" style="45" customWidth="1"/>
    <col min="6917" max="6917" width="10.140625" style="45" customWidth="1"/>
    <col min="6918" max="6918" width="13.85546875" style="45" customWidth="1"/>
    <col min="6919" max="6919" width="15" style="45" customWidth="1"/>
    <col min="6920" max="6920" width="10.140625" style="45" customWidth="1"/>
    <col min="6921" max="6921" width="13.85546875" style="45" customWidth="1"/>
    <col min="6922" max="6922" width="15" style="45" customWidth="1"/>
    <col min="6923" max="6934" width="9.7109375" style="45" customWidth="1"/>
    <col min="6935" max="6955" width="0" style="45" hidden="1" customWidth="1"/>
    <col min="6956" max="7147" width="9.7109375" style="45"/>
    <col min="7148" max="7148" width="7.7109375" style="45" customWidth="1"/>
    <col min="7149" max="7149" width="1.5703125" style="45" customWidth="1"/>
    <col min="7150" max="7150" width="3.85546875" style="45" customWidth="1"/>
    <col min="7151" max="7151" width="4" style="45" customWidth="1"/>
    <col min="7152" max="7152" width="15.85546875" style="45" customWidth="1"/>
    <col min="7153" max="7154" width="10.28515625" style="45" customWidth="1"/>
    <col min="7155" max="7155" width="11.5703125" style="45" customWidth="1"/>
    <col min="7156" max="7156" width="6.42578125" style="45" customWidth="1"/>
    <col min="7157" max="7157" width="4.7109375" style="45" customWidth="1"/>
    <col min="7158" max="7158" width="10.5703125" style="45" customWidth="1"/>
    <col min="7159" max="7159" width="11" style="45" customWidth="1"/>
    <col min="7160" max="7161" width="5.5703125" style="45" customWidth="1"/>
    <col min="7162" max="7162" width="1.85546875" style="45" customWidth="1"/>
    <col min="7163" max="7163" width="11.5703125" style="45" customWidth="1"/>
    <col min="7164" max="7164" width="3.85546875" style="45" customWidth="1"/>
    <col min="7165" max="7165" width="1.5703125" style="45" customWidth="1"/>
    <col min="7166" max="7166" width="7.42578125" style="45" customWidth="1"/>
    <col min="7167" max="7167" width="27.28515625" style="45" customWidth="1"/>
    <col min="7168" max="7168" width="15" style="45" customWidth="1"/>
    <col min="7169" max="7169" width="11.42578125" style="45" customWidth="1"/>
    <col min="7170" max="7170" width="15" style="45" customWidth="1"/>
    <col min="7171" max="7171" width="11.28515625" style="45" customWidth="1"/>
    <col min="7172" max="7172" width="13.85546875" style="45" customWidth="1"/>
    <col min="7173" max="7173" width="10.140625" style="45" customWidth="1"/>
    <col min="7174" max="7174" width="13.85546875" style="45" customWidth="1"/>
    <col min="7175" max="7175" width="15" style="45" customWidth="1"/>
    <col min="7176" max="7176" width="10.140625" style="45" customWidth="1"/>
    <col min="7177" max="7177" width="13.85546875" style="45" customWidth="1"/>
    <col min="7178" max="7178" width="15" style="45" customWidth="1"/>
    <col min="7179" max="7190" width="9.7109375" style="45" customWidth="1"/>
    <col min="7191" max="7211" width="0" style="45" hidden="1" customWidth="1"/>
    <col min="7212" max="7403" width="9.7109375" style="45"/>
    <col min="7404" max="7404" width="7.7109375" style="45" customWidth="1"/>
    <col min="7405" max="7405" width="1.5703125" style="45" customWidth="1"/>
    <col min="7406" max="7406" width="3.85546875" style="45" customWidth="1"/>
    <col min="7407" max="7407" width="4" style="45" customWidth="1"/>
    <col min="7408" max="7408" width="15.85546875" style="45" customWidth="1"/>
    <col min="7409" max="7410" width="10.28515625" style="45" customWidth="1"/>
    <col min="7411" max="7411" width="11.5703125" style="45" customWidth="1"/>
    <col min="7412" max="7412" width="6.42578125" style="45" customWidth="1"/>
    <col min="7413" max="7413" width="4.7109375" style="45" customWidth="1"/>
    <col min="7414" max="7414" width="10.5703125" style="45" customWidth="1"/>
    <col min="7415" max="7415" width="11" style="45" customWidth="1"/>
    <col min="7416" max="7417" width="5.5703125" style="45" customWidth="1"/>
    <col min="7418" max="7418" width="1.85546875" style="45" customWidth="1"/>
    <col min="7419" max="7419" width="11.5703125" style="45" customWidth="1"/>
    <col min="7420" max="7420" width="3.85546875" style="45" customWidth="1"/>
    <col min="7421" max="7421" width="1.5703125" style="45" customWidth="1"/>
    <col min="7422" max="7422" width="7.42578125" style="45" customWidth="1"/>
    <col min="7423" max="7423" width="27.28515625" style="45" customWidth="1"/>
    <col min="7424" max="7424" width="15" style="45" customWidth="1"/>
    <col min="7425" max="7425" width="11.42578125" style="45" customWidth="1"/>
    <col min="7426" max="7426" width="15" style="45" customWidth="1"/>
    <col min="7427" max="7427" width="11.28515625" style="45" customWidth="1"/>
    <col min="7428" max="7428" width="13.85546875" style="45" customWidth="1"/>
    <col min="7429" max="7429" width="10.140625" style="45" customWidth="1"/>
    <col min="7430" max="7430" width="13.85546875" style="45" customWidth="1"/>
    <col min="7431" max="7431" width="15" style="45" customWidth="1"/>
    <col min="7432" max="7432" width="10.140625" style="45" customWidth="1"/>
    <col min="7433" max="7433" width="13.85546875" style="45" customWidth="1"/>
    <col min="7434" max="7434" width="15" style="45" customWidth="1"/>
    <col min="7435" max="7446" width="9.7109375" style="45" customWidth="1"/>
    <col min="7447" max="7467" width="0" style="45" hidden="1" customWidth="1"/>
    <col min="7468" max="7659" width="9.7109375" style="45"/>
    <col min="7660" max="7660" width="7.7109375" style="45" customWidth="1"/>
    <col min="7661" max="7661" width="1.5703125" style="45" customWidth="1"/>
    <col min="7662" max="7662" width="3.85546875" style="45" customWidth="1"/>
    <col min="7663" max="7663" width="4" style="45" customWidth="1"/>
    <col min="7664" max="7664" width="15.85546875" style="45" customWidth="1"/>
    <col min="7665" max="7666" width="10.28515625" style="45" customWidth="1"/>
    <col min="7667" max="7667" width="11.5703125" style="45" customWidth="1"/>
    <col min="7668" max="7668" width="6.42578125" style="45" customWidth="1"/>
    <col min="7669" max="7669" width="4.7109375" style="45" customWidth="1"/>
    <col min="7670" max="7670" width="10.5703125" style="45" customWidth="1"/>
    <col min="7671" max="7671" width="11" style="45" customWidth="1"/>
    <col min="7672" max="7673" width="5.5703125" style="45" customWidth="1"/>
    <col min="7674" max="7674" width="1.85546875" style="45" customWidth="1"/>
    <col min="7675" max="7675" width="11.5703125" style="45" customWidth="1"/>
    <col min="7676" max="7676" width="3.85546875" style="45" customWidth="1"/>
    <col min="7677" max="7677" width="1.5703125" style="45" customWidth="1"/>
    <col min="7678" max="7678" width="7.42578125" style="45" customWidth="1"/>
    <col min="7679" max="7679" width="27.28515625" style="45" customWidth="1"/>
    <col min="7680" max="7680" width="15" style="45" customWidth="1"/>
    <col min="7681" max="7681" width="11.42578125" style="45" customWidth="1"/>
    <col min="7682" max="7682" width="15" style="45" customWidth="1"/>
    <col min="7683" max="7683" width="11.28515625" style="45" customWidth="1"/>
    <col min="7684" max="7684" width="13.85546875" style="45" customWidth="1"/>
    <col min="7685" max="7685" width="10.140625" style="45" customWidth="1"/>
    <col min="7686" max="7686" width="13.85546875" style="45" customWidth="1"/>
    <col min="7687" max="7687" width="15" style="45" customWidth="1"/>
    <col min="7688" max="7688" width="10.140625" style="45" customWidth="1"/>
    <col min="7689" max="7689" width="13.85546875" style="45" customWidth="1"/>
    <col min="7690" max="7690" width="15" style="45" customWidth="1"/>
    <col min="7691" max="7702" width="9.7109375" style="45" customWidth="1"/>
    <col min="7703" max="7723" width="0" style="45" hidden="1" customWidth="1"/>
    <col min="7724" max="7915" width="9.7109375" style="45"/>
    <col min="7916" max="7916" width="7.7109375" style="45" customWidth="1"/>
    <col min="7917" max="7917" width="1.5703125" style="45" customWidth="1"/>
    <col min="7918" max="7918" width="3.85546875" style="45" customWidth="1"/>
    <col min="7919" max="7919" width="4" style="45" customWidth="1"/>
    <col min="7920" max="7920" width="15.85546875" style="45" customWidth="1"/>
    <col min="7921" max="7922" width="10.28515625" style="45" customWidth="1"/>
    <col min="7923" max="7923" width="11.5703125" style="45" customWidth="1"/>
    <col min="7924" max="7924" width="6.42578125" style="45" customWidth="1"/>
    <col min="7925" max="7925" width="4.7109375" style="45" customWidth="1"/>
    <col min="7926" max="7926" width="10.5703125" style="45" customWidth="1"/>
    <col min="7927" max="7927" width="11" style="45" customWidth="1"/>
    <col min="7928" max="7929" width="5.5703125" style="45" customWidth="1"/>
    <col min="7930" max="7930" width="1.85546875" style="45" customWidth="1"/>
    <col min="7931" max="7931" width="11.5703125" style="45" customWidth="1"/>
    <col min="7932" max="7932" width="3.85546875" style="45" customWidth="1"/>
    <col min="7933" max="7933" width="1.5703125" style="45" customWidth="1"/>
    <col min="7934" max="7934" width="7.42578125" style="45" customWidth="1"/>
    <col min="7935" max="7935" width="27.28515625" style="45" customWidth="1"/>
    <col min="7936" max="7936" width="15" style="45" customWidth="1"/>
    <col min="7937" max="7937" width="11.42578125" style="45" customWidth="1"/>
    <col min="7938" max="7938" width="15" style="45" customWidth="1"/>
    <col min="7939" max="7939" width="11.28515625" style="45" customWidth="1"/>
    <col min="7940" max="7940" width="13.85546875" style="45" customWidth="1"/>
    <col min="7941" max="7941" width="10.140625" style="45" customWidth="1"/>
    <col min="7942" max="7942" width="13.85546875" style="45" customWidth="1"/>
    <col min="7943" max="7943" width="15" style="45" customWidth="1"/>
    <col min="7944" max="7944" width="10.140625" style="45" customWidth="1"/>
    <col min="7945" max="7945" width="13.85546875" style="45" customWidth="1"/>
    <col min="7946" max="7946" width="15" style="45" customWidth="1"/>
    <col min="7947" max="7958" width="9.7109375" style="45" customWidth="1"/>
    <col min="7959" max="7979" width="0" style="45" hidden="1" customWidth="1"/>
    <col min="7980" max="8171" width="9.7109375" style="45"/>
    <col min="8172" max="8172" width="7.7109375" style="45" customWidth="1"/>
    <col min="8173" max="8173" width="1.5703125" style="45" customWidth="1"/>
    <col min="8174" max="8174" width="3.85546875" style="45" customWidth="1"/>
    <col min="8175" max="8175" width="4" style="45" customWidth="1"/>
    <col min="8176" max="8176" width="15.85546875" style="45" customWidth="1"/>
    <col min="8177" max="8178" width="10.28515625" style="45" customWidth="1"/>
    <col min="8179" max="8179" width="11.5703125" style="45" customWidth="1"/>
    <col min="8180" max="8180" width="6.42578125" style="45" customWidth="1"/>
    <col min="8181" max="8181" width="4.7109375" style="45" customWidth="1"/>
    <col min="8182" max="8182" width="10.5703125" style="45" customWidth="1"/>
    <col min="8183" max="8183" width="11" style="45" customWidth="1"/>
    <col min="8184" max="8185" width="5.5703125" style="45" customWidth="1"/>
    <col min="8186" max="8186" width="1.85546875" style="45" customWidth="1"/>
    <col min="8187" max="8187" width="11.5703125" style="45" customWidth="1"/>
    <col min="8188" max="8188" width="3.85546875" style="45" customWidth="1"/>
    <col min="8189" max="8189" width="1.5703125" style="45" customWidth="1"/>
    <col min="8190" max="8190" width="7.42578125" style="45" customWidth="1"/>
    <col min="8191" max="8191" width="27.28515625" style="45" customWidth="1"/>
    <col min="8192" max="8192" width="15" style="45" customWidth="1"/>
    <col min="8193" max="8193" width="11.42578125" style="45" customWidth="1"/>
    <col min="8194" max="8194" width="15" style="45" customWidth="1"/>
    <col min="8195" max="8195" width="11.28515625" style="45" customWidth="1"/>
    <col min="8196" max="8196" width="13.85546875" style="45" customWidth="1"/>
    <col min="8197" max="8197" width="10.140625" style="45" customWidth="1"/>
    <col min="8198" max="8198" width="13.85546875" style="45" customWidth="1"/>
    <col min="8199" max="8199" width="15" style="45" customWidth="1"/>
    <col min="8200" max="8200" width="10.140625" style="45" customWidth="1"/>
    <col min="8201" max="8201" width="13.85546875" style="45" customWidth="1"/>
    <col min="8202" max="8202" width="15" style="45" customWidth="1"/>
    <col min="8203" max="8214" width="9.7109375" style="45" customWidth="1"/>
    <col min="8215" max="8235" width="0" style="45" hidden="1" customWidth="1"/>
    <col min="8236" max="8427" width="9.7109375" style="45"/>
    <col min="8428" max="8428" width="7.7109375" style="45" customWidth="1"/>
    <col min="8429" max="8429" width="1.5703125" style="45" customWidth="1"/>
    <col min="8430" max="8430" width="3.85546875" style="45" customWidth="1"/>
    <col min="8431" max="8431" width="4" style="45" customWidth="1"/>
    <col min="8432" max="8432" width="15.85546875" style="45" customWidth="1"/>
    <col min="8433" max="8434" width="10.28515625" style="45" customWidth="1"/>
    <col min="8435" max="8435" width="11.5703125" style="45" customWidth="1"/>
    <col min="8436" max="8436" width="6.42578125" style="45" customWidth="1"/>
    <col min="8437" max="8437" width="4.7109375" style="45" customWidth="1"/>
    <col min="8438" max="8438" width="10.5703125" style="45" customWidth="1"/>
    <col min="8439" max="8439" width="11" style="45" customWidth="1"/>
    <col min="8440" max="8441" width="5.5703125" style="45" customWidth="1"/>
    <col min="8442" max="8442" width="1.85546875" style="45" customWidth="1"/>
    <col min="8443" max="8443" width="11.5703125" style="45" customWidth="1"/>
    <col min="8444" max="8444" width="3.85546875" style="45" customWidth="1"/>
    <col min="8445" max="8445" width="1.5703125" style="45" customWidth="1"/>
    <col min="8446" max="8446" width="7.42578125" style="45" customWidth="1"/>
    <col min="8447" max="8447" width="27.28515625" style="45" customWidth="1"/>
    <col min="8448" max="8448" width="15" style="45" customWidth="1"/>
    <col min="8449" max="8449" width="11.42578125" style="45" customWidth="1"/>
    <col min="8450" max="8450" width="15" style="45" customWidth="1"/>
    <col min="8451" max="8451" width="11.28515625" style="45" customWidth="1"/>
    <col min="8452" max="8452" width="13.85546875" style="45" customWidth="1"/>
    <col min="8453" max="8453" width="10.140625" style="45" customWidth="1"/>
    <col min="8454" max="8454" width="13.85546875" style="45" customWidth="1"/>
    <col min="8455" max="8455" width="15" style="45" customWidth="1"/>
    <col min="8456" max="8456" width="10.140625" style="45" customWidth="1"/>
    <col min="8457" max="8457" width="13.85546875" style="45" customWidth="1"/>
    <col min="8458" max="8458" width="15" style="45" customWidth="1"/>
    <col min="8459" max="8470" width="9.7109375" style="45" customWidth="1"/>
    <col min="8471" max="8491" width="0" style="45" hidden="1" customWidth="1"/>
    <col min="8492" max="8683" width="9.7109375" style="45"/>
    <col min="8684" max="8684" width="7.7109375" style="45" customWidth="1"/>
    <col min="8685" max="8685" width="1.5703125" style="45" customWidth="1"/>
    <col min="8686" max="8686" width="3.85546875" style="45" customWidth="1"/>
    <col min="8687" max="8687" width="4" style="45" customWidth="1"/>
    <col min="8688" max="8688" width="15.85546875" style="45" customWidth="1"/>
    <col min="8689" max="8690" width="10.28515625" style="45" customWidth="1"/>
    <col min="8691" max="8691" width="11.5703125" style="45" customWidth="1"/>
    <col min="8692" max="8692" width="6.42578125" style="45" customWidth="1"/>
    <col min="8693" max="8693" width="4.7109375" style="45" customWidth="1"/>
    <col min="8694" max="8694" width="10.5703125" style="45" customWidth="1"/>
    <col min="8695" max="8695" width="11" style="45" customWidth="1"/>
    <col min="8696" max="8697" width="5.5703125" style="45" customWidth="1"/>
    <col min="8698" max="8698" width="1.85546875" style="45" customWidth="1"/>
    <col min="8699" max="8699" width="11.5703125" style="45" customWidth="1"/>
    <col min="8700" max="8700" width="3.85546875" style="45" customWidth="1"/>
    <col min="8701" max="8701" width="1.5703125" style="45" customWidth="1"/>
    <col min="8702" max="8702" width="7.42578125" style="45" customWidth="1"/>
    <col min="8703" max="8703" width="27.28515625" style="45" customWidth="1"/>
    <col min="8704" max="8704" width="15" style="45" customWidth="1"/>
    <col min="8705" max="8705" width="11.42578125" style="45" customWidth="1"/>
    <col min="8706" max="8706" width="15" style="45" customWidth="1"/>
    <col min="8707" max="8707" width="11.28515625" style="45" customWidth="1"/>
    <col min="8708" max="8708" width="13.85546875" style="45" customWidth="1"/>
    <col min="8709" max="8709" width="10.140625" style="45" customWidth="1"/>
    <col min="8710" max="8710" width="13.85546875" style="45" customWidth="1"/>
    <col min="8711" max="8711" width="15" style="45" customWidth="1"/>
    <col min="8712" max="8712" width="10.140625" style="45" customWidth="1"/>
    <col min="8713" max="8713" width="13.85546875" style="45" customWidth="1"/>
    <col min="8714" max="8714" width="15" style="45" customWidth="1"/>
    <col min="8715" max="8726" width="9.7109375" style="45" customWidth="1"/>
    <col min="8727" max="8747" width="0" style="45" hidden="1" customWidth="1"/>
    <col min="8748" max="8939" width="9.7109375" style="45"/>
    <col min="8940" max="8940" width="7.7109375" style="45" customWidth="1"/>
    <col min="8941" max="8941" width="1.5703125" style="45" customWidth="1"/>
    <col min="8942" max="8942" width="3.85546875" style="45" customWidth="1"/>
    <col min="8943" max="8943" width="4" style="45" customWidth="1"/>
    <col min="8944" max="8944" width="15.85546875" style="45" customWidth="1"/>
    <col min="8945" max="8946" width="10.28515625" style="45" customWidth="1"/>
    <col min="8947" max="8947" width="11.5703125" style="45" customWidth="1"/>
    <col min="8948" max="8948" width="6.42578125" style="45" customWidth="1"/>
    <col min="8949" max="8949" width="4.7109375" style="45" customWidth="1"/>
    <col min="8950" max="8950" width="10.5703125" style="45" customWidth="1"/>
    <col min="8951" max="8951" width="11" style="45" customWidth="1"/>
    <col min="8952" max="8953" width="5.5703125" style="45" customWidth="1"/>
    <col min="8954" max="8954" width="1.85546875" style="45" customWidth="1"/>
    <col min="8955" max="8955" width="11.5703125" style="45" customWidth="1"/>
    <col min="8956" max="8956" width="3.85546875" style="45" customWidth="1"/>
    <col min="8957" max="8957" width="1.5703125" style="45" customWidth="1"/>
    <col min="8958" max="8958" width="7.42578125" style="45" customWidth="1"/>
    <col min="8959" max="8959" width="27.28515625" style="45" customWidth="1"/>
    <col min="8960" max="8960" width="15" style="45" customWidth="1"/>
    <col min="8961" max="8961" width="11.42578125" style="45" customWidth="1"/>
    <col min="8962" max="8962" width="15" style="45" customWidth="1"/>
    <col min="8963" max="8963" width="11.28515625" style="45" customWidth="1"/>
    <col min="8964" max="8964" width="13.85546875" style="45" customWidth="1"/>
    <col min="8965" max="8965" width="10.140625" style="45" customWidth="1"/>
    <col min="8966" max="8966" width="13.85546875" style="45" customWidth="1"/>
    <col min="8967" max="8967" width="15" style="45" customWidth="1"/>
    <col min="8968" max="8968" width="10.140625" style="45" customWidth="1"/>
    <col min="8969" max="8969" width="13.85546875" style="45" customWidth="1"/>
    <col min="8970" max="8970" width="15" style="45" customWidth="1"/>
    <col min="8971" max="8982" width="9.7109375" style="45" customWidth="1"/>
    <col min="8983" max="9003" width="0" style="45" hidden="1" customWidth="1"/>
    <col min="9004" max="9195" width="9.7109375" style="45"/>
    <col min="9196" max="9196" width="7.7109375" style="45" customWidth="1"/>
    <col min="9197" max="9197" width="1.5703125" style="45" customWidth="1"/>
    <col min="9198" max="9198" width="3.85546875" style="45" customWidth="1"/>
    <col min="9199" max="9199" width="4" style="45" customWidth="1"/>
    <col min="9200" max="9200" width="15.85546875" style="45" customWidth="1"/>
    <col min="9201" max="9202" width="10.28515625" style="45" customWidth="1"/>
    <col min="9203" max="9203" width="11.5703125" style="45" customWidth="1"/>
    <col min="9204" max="9204" width="6.42578125" style="45" customWidth="1"/>
    <col min="9205" max="9205" width="4.7109375" style="45" customWidth="1"/>
    <col min="9206" max="9206" width="10.5703125" style="45" customWidth="1"/>
    <col min="9207" max="9207" width="11" style="45" customWidth="1"/>
    <col min="9208" max="9209" width="5.5703125" style="45" customWidth="1"/>
    <col min="9210" max="9210" width="1.85546875" style="45" customWidth="1"/>
    <col min="9211" max="9211" width="11.5703125" style="45" customWidth="1"/>
    <col min="9212" max="9212" width="3.85546875" style="45" customWidth="1"/>
    <col min="9213" max="9213" width="1.5703125" style="45" customWidth="1"/>
    <col min="9214" max="9214" width="7.42578125" style="45" customWidth="1"/>
    <col min="9215" max="9215" width="27.28515625" style="45" customWidth="1"/>
    <col min="9216" max="9216" width="15" style="45" customWidth="1"/>
    <col min="9217" max="9217" width="11.42578125" style="45" customWidth="1"/>
    <col min="9218" max="9218" width="15" style="45" customWidth="1"/>
    <col min="9219" max="9219" width="11.28515625" style="45" customWidth="1"/>
    <col min="9220" max="9220" width="13.85546875" style="45" customWidth="1"/>
    <col min="9221" max="9221" width="10.140625" style="45" customWidth="1"/>
    <col min="9222" max="9222" width="13.85546875" style="45" customWidth="1"/>
    <col min="9223" max="9223" width="15" style="45" customWidth="1"/>
    <col min="9224" max="9224" width="10.140625" style="45" customWidth="1"/>
    <col min="9225" max="9225" width="13.85546875" style="45" customWidth="1"/>
    <col min="9226" max="9226" width="15" style="45" customWidth="1"/>
    <col min="9227" max="9238" width="9.7109375" style="45" customWidth="1"/>
    <col min="9239" max="9259" width="0" style="45" hidden="1" customWidth="1"/>
    <col min="9260" max="9451" width="9.7109375" style="45"/>
    <col min="9452" max="9452" width="7.7109375" style="45" customWidth="1"/>
    <col min="9453" max="9453" width="1.5703125" style="45" customWidth="1"/>
    <col min="9454" max="9454" width="3.85546875" style="45" customWidth="1"/>
    <col min="9455" max="9455" width="4" style="45" customWidth="1"/>
    <col min="9456" max="9456" width="15.85546875" style="45" customWidth="1"/>
    <col min="9457" max="9458" width="10.28515625" style="45" customWidth="1"/>
    <col min="9459" max="9459" width="11.5703125" style="45" customWidth="1"/>
    <col min="9460" max="9460" width="6.42578125" style="45" customWidth="1"/>
    <col min="9461" max="9461" width="4.7109375" style="45" customWidth="1"/>
    <col min="9462" max="9462" width="10.5703125" style="45" customWidth="1"/>
    <col min="9463" max="9463" width="11" style="45" customWidth="1"/>
    <col min="9464" max="9465" width="5.5703125" style="45" customWidth="1"/>
    <col min="9466" max="9466" width="1.85546875" style="45" customWidth="1"/>
    <col min="9467" max="9467" width="11.5703125" style="45" customWidth="1"/>
    <col min="9468" max="9468" width="3.85546875" style="45" customWidth="1"/>
    <col min="9469" max="9469" width="1.5703125" style="45" customWidth="1"/>
    <col min="9470" max="9470" width="7.42578125" style="45" customWidth="1"/>
    <col min="9471" max="9471" width="27.28515625" style="45" customWidth="1"/>
    <col min="9472" max="9472" width="15" style="45" customWidth="1"/>
    <col min="9473" max="9473" width="11.42578125" style="45" customWidth="1"/>
    <col min="9474" max="9474" width="15" style="45" customWidth="1"/>
    <col min="9475" max="9475" width="11.28515625" style="45" customWidth="1"/>
    <col min="9476" max="9476" width="13.85546875" style="45" customWidth="1"/>
    <col min="9477" max="9477" width="10.140625" style="45" customWidth="1"/>
    <col min="9478" max="9478" width="13.85546875" style="45" customWidth="1"/>
    <col min="9479" max="9479" width="15" style="45" customWidth="1"/>
    <col min="9480" max="9480" width="10.140625" style="45" customWidth="1"/>
    <col min="9481" max="9481" width="13.85546875" style="45" customWidth="1"/>
    <col min="9482" max="9482" width="15" style="45" customWidth="1"/>
    <col min="9483" max="9494" width="9.7109375" style="45" customWidth="1"/>
    <col min="9495" max="9515" width="0" style="45" hidden="1" customWidth="1"/>
    <col min="9516" max="9707" width="9.7109375" style="45"/>
    <col min="9708" max="9708" width="7.7109375" style="45" customWidth="1"/>
    <col min="9709" max="9709" width="1.5703125" style="45" customWidth="1"/>
    <col min="9710" max="9710" width="3.85546875" style="45" customWidth="1"/>
    <col min="9711" max="9711" width="4" style="45" customWidth="1"/>
    <col min="9712" max="9712" width="15.85546875" style="45" customWidth="1"/>
    <col min="9713" max="9714" width="10.28515625" style="45" customWidth="1"/>
    <col min="9715" max="9715" width="11.5703125" style="45" customWidth="1"/>
    <col min="9716" max="9716" width="6.42578125" style="45" customWidth="1"/>
    <col min="9717" max="9717" width="4.7109375" style="45" customWidth="1"/>
    <col min="9718" max="9718" width="10.5703125" style="45" customWidth="1"/>
    <col min="9719" max="9719" width="11" style="45" customWidth="1"/>
    <col min="9720" max="9721" width="5.5703125" style="45" customWidth="1"/>
    <col min="9722" max="9722" width="1.85546875" style="45" customWidth="1"/>
    <col min="9723" max="9723" width="11.5703125" style="45" customWidth="1"/>
    <col min="9724" max="9724" width="3.85546875" style="45" customWidth="1"/>
    <col min="9725" max="9725" width="1.5703125" style="45" customWidth="1"/>
    <col min="9726" max="9726" width="7.42578125" style="45" customWidth="1"/>
    <col min="9727" max="9727" width="27.28515625" style="45" customWidth="1"/>
    <col min="9728" max="9728" width="15" style="45" customWidth="1"/>
    <col min="9729" max="9729" width="11.42578125" style="45" customWidth="1"/>
    <col min="9730" max="9730" width="15" style="45" customWidth="1"/>
    <col min="9731" max="9731" width="11.28515625" style="45" customWidth="1"/>
    <col min="9732" max="9732" width="13.85546875" style="45" customWidth="1"/>
    <col min="9733" max="9733" width="10.140625" style="45" customWidth="1"/>
    <col min="9734" max="9734" width="13.85546875" style="45" customWidth="1"/>
    <col min="9735" max="9735" width="15" style="45" customWidth="1"/>
    <col min="9736" max="9736" width="10.140625" style="45" customWidth="1"/>
    <col min="9737" max="9737" width="13.85546875" style="45" customWidth="1"/>
    <col min="9738" max="9738" width="15" style="45" customWidth="1"/>
    <col min="9739" max="9750" width="9.7109375" style="45" customWidth="1"/>
    <col min="9751" max="9771" width="0" style="45" hidden="1" customWidth="1"/>
    <col min="9772" max="9963" width="9.7109375" style="45"/>
    <col min="9964" max="9964" width="7.7109375" style="45" customWidth="1"/>
    <col min="9965" max="9965" width="1.5703125" style="45" customWidth="1"/>
    <col min="9966" max="9966" width="3.85546875" style="45" customWidth="1"/>
    <col min="9967" max="9967" width="4" style="45" customWidth="1"/>
    <col min="9968" max="9968" width="15.85546875" style="45" customWidth="1"/>
    <col min="9969" max="9970" width="10.28515625" style="45" customWidth="1"/>
    <col min="9971" max="9971" width="11.5703125" style="45" customWidth="1"/>
    <col min="9972" max="9972" width="6.42578125" style="45" customWidth="1"/>
    <col min="9973" max="9973" width="4.7109375" style="45" customWidth="1"/>
    <col min="9974" max="9974" width="10.5703125" style="45" customWidth="1"/>
    <col min="9975" max="9975" width="11" style="45" customWidth="1"/>
    <col min="9976" max="9977" width="5.5703125" style="45" customWidth="1"/>
    <col min="9978" max="9978" width="1.85546875" style="45" customWidth="1"/>
    <col min="9979" max="9979" width="11.5703125" style="45" customWidth="1"/>
    <col min="9980" max="9980" width="3.85546875" style="45" customWidth="1"/>
    <col min="9981" max="9981" width="1.5703125" style="45" customWidth="1"/>
    <col min="9982" max="9982" width="7.42578125" style="45" customWidth="1"/>
    <col min="9983" max="9983" width="27.28515625" style="45" customWidth="1"/>
    <col min="9984" max="9984" width="15" style="45" customWidth="1"/>
    <col min="9985" max="9985" width="11.42578125" style="45" customWidth="1"/>
    <col min="9986" max="9986" width="15" style="45" customWidth="1"/>
    <col min="9987" max="9987" width="11.28515625" style="45" customWidth="1"/>
    <col min="9988" max="9988" width="13.85546875" style="45" customWidth="1"/>
    <col min="9989" max="9989" width="10.140625" style="45" customWidth="1"/>
    <col min="9990" max="9990" width="13.85546875" style="45" customWidth="1"/>
    <col min="9991" max="9991" width="15" style="45" customWidth="1"/>
    <col min="9992" max="9992" width="10.140625" style="45" customWidth="1"/>
    <col min="9993" max="9993" width="13.85546875" style="45" customWidth="1"/>
    <col min="9994" max="9994" width="15" style="45" customWidth="1"/>
    <col min="9995" max="10006" width="9.7109375" style="45" customWidth="1"/>
    <col min="10007" max="10027" width="0" style="45" hidden="1" customWidth="1"/>
    <col min="10028" max="10219" width="9.7109375" style="45"/>
    <col min="10220" max="10220" width="7.7109375" style="45" customWidth="1"/>
    <col min="10221" max="10221" width="1.5703125" style="45" customWidth="1"/>
    <col min="10222" max="10222" width="3.85546875" style="45" customWidth="1"/>
    <col min="10223" max="10223" width="4" style="45" customWidth="1"/>
    <col min="10224" max="10224" width="15.85546875" style="45" customWidth="1"/>
    <col min="10225" max="10226" width="10.28515625" style="45" customWidth="1"/>
    <col min="10227" max="10227" width="11.5703125" style="45" customWidth="1"/>
    <col min="10228" max="10228" width="6.42578125" style="45" customWidth="1"/>
    <col min="10229" max="10229" width="4.7109375" style="45" customWidth="1"/>
    <col min="10230" max="10230" width="10.5703125" style="45" customWidth="1"/>
    <col min="10231" max="10231" width="11" style="45" customWidth="1"/>
    <col min="10232" max="10233" width="5.5703125" style="45" customWidth="1"/>
    <col min="10234" max="10234" width="1.85546875" style="45" customWidth="1"/>
    <col min="10235" max="10235" width="11.5703125" style="45" customWidth="1"/>
    <col min="10236" max="10236" width="3.85546875" style="45" customWidth="1"/>
    <col min="10237" max="10237" width="1.5703125" style="45" customWidth="1"/>
    <col min="10238" max="10238" width="7.42578125" style="45" customWidth="1"/>
    <col min="10239" max="10239" width="27.28515625" style="45" customWidth="1"/>
    <col min="10240" max="10240" width="15" style="45" customWidth="1"/>
    <col min="10241" max="10241" width="11.42578125" style="45" customWidth="1"/>
    <col min="10242" max="10242" width="15" style="45" customWidth="1"/>
    <col min="10243" max="10243" width="11.28515625" style="45" customWidth="1"/>
    <col min="10244" max="10244" width="13.85546875" style="45" customWidth="1"/>
    <col min="10245" max="10245" width="10.140625" style="45" customWidth="1"/>
    <col min="10246" max="10246" width="13.85546875" style="45" customWidth="1"/>
    <col min="10247" max="10247" width="15" style="45" customWidth="1"/>
    <col min="10248" max="10248" width="10.140625" style="45" customWidth="1"/>
    <col min="10249" max="10249" width="13.85546875" style="45" customWidth="1"/>
    <col min="10250" max="10250" width="15" style="45" customWidth="1"/>
    <col min="10251" max="10262" width="9.7109375" style="45" customWidth="1"/>
    <col min="10263" max="10283" width="0" style="45" hidden="1" customWidth="1"/>
    <col min="10284" max="10475" width="9.7109375" style="45"/>
    <col min="10476" max="10476" width="7.7109375" style="45" customWidth="1"/>
    <col min="10477" max="10477" width="1.5703125" style="45" customWidth="1"/>
    <col min="10478" max="10478" width="3.85546875" style="45" customWidth="1"/>
    <col min="10479" max="10479" width="4" style="45" customWidth="1"/>
    <col min="10480" max="10480" width="15.85546875" style="45" customWidth="1"/>
    <col min="10481" max="10482" width="10.28515625" style="45" customWidth="1"/>
    <col min="10483" max="10483" width="11.5703125" style="45" customWidth="1"/>
    <col min="10484" max="10484" width="6.42578125" style="45" customWidth="1"/>
    <col min="10485" max="10485" width="4.7109375" style="45" customWidth="1"/>
    <col min="10486" max="10486" width="10.5703125" style="45" customWidth="1"/>
    <col min="10487" max="10487" width="11" style="45" customWidth="1"/>
    <col min="10488" max="10489" width="5.5703125" style="45" customWidth="1"/>
    <col min="10490" max="10490" width="1.85546875" style="45" customWidth="1"/>
    <col min="10491" max="10491" width="11.5703125" style="45" customWidth="1"/>
    <col min="10492" max="10492" width="3.85546875" style="45" customWidth="1"/>
    <col min="10493" max="10493" width="1.5703125" style="45" customWidth="1"/>
    <col min="10494" max="10494" width="7.42578125" style="45" customWidth="1"/>
    <col min="10495" max="10495" width="27.28515625" style="45" customWidth="1"/>
    <col min="10496" max="10496" width="15" style="45" customWidth="1"/>
    <col min="10497" max="10497" width="11.42578125" style="45" customWidth="1"/>
    <col min="10498" max="10498" width="15" style="45" customWidth="1"/>
    <col min="10499" max="10499" width="11.28515625" style="45" customWidth="1"/>
    <col min="10500" max="10500" width="13.85546875" style="45" customWidth="1"/>
    <col min="10501" max="10501" width="10.140625" style="45" customWidth="1"/>
    <col min="10502" max="10502" width="13.85546875" style="45" customWidth="1"/>
    <col min="10503" max="10503" width="15" style="45" customWidth="1"/>
    <col min="10504" max="10504" width="10.140625" style="45" customWidth="1"/>
    <col min="10505" max="10505" width="13.85546875" style="45" customWidth="1"/>
    <col min="10506" max="10506" width="15" style="45" customWidth="1"/>
    <col min="10507" max="10518" width="9.7109375" style="45" customWidth="1"/>
    <col min="10519" max="10539" width="0" style="45" hidden="1" customWidth="1"/>
    <col min="10540" max="10731" width="9.7109375" style="45"/>
    <col min="10732" max="10732" width="7.7109375" style="45" customWidth="1"/>
    <col min="10733" max="10733" width="1.5703125" style="45" customWidth="1"/>
    <col min="10734" max="10734" width="3.85546875" style="45" customWidth="1"/>
    <col min="10735" max="10735" width="4" style="45" customWidth="1"/>
    <col min="10736" max="10736" width="15.85546875" style="45" customWidth="1"/>
    <col min="10737" max="10738" width="10.28515625" style="45" customWidth="1"/>
    <col min="10739" max="10739" width="11.5703125" style="45" customWidth="1"/>
    <col min="10740" max="10740" width="6.42578125" style="45" customWidth="1"/>
    <col min="10741" max="10741" width="4.7109375" style="45" customWidth="1"/>
    <col min="10742" max="10742" width="10.5703125" style="45" customWidth="1"/>
    <col min="10743" max="10743" width="11" style="45" customWidth="1"/>
    <col min="10744" max="10745" width="5.5703125" style="45" customWidth="1"/>
    <col min="10746" max="10746" width="1.85546875" style="45" customWidth="1"/>
    <col min="10747" max="10747" width="11.5703125" style="45" customWidth="1"/>
    <col min="10748" max="10748" width="3.85546875" style="45" customWidth="1"/>
    <col min="10749" max="10749" width="1.5703125" style="45" customWidth="1"/>
    <col min="10750" max="10750" width="7.42578125" style="45" customWidth="1"/>
    <col min="10751" max="10751" width="27.28515625" style="45" customWidth="1"/>
    <col min="10752" max="10752" width="15" style="45" customWidth="1"/>
    <col min="10753" max="10753" width="11.42578125" style="45" customWidth="1"/>
    <col min="10754" max="10754" width="15" style="45" customWidth="1"/>
    <col min="10755" max="10755" width="11.28515625" style="45" customWidth="1"/>
    <col min="10756" max="10756" width="13.85546875" style="45" customWidth="1"/>
    <col min="10757" max="10757" width="10.140625" style="45" customWidth="1"/>
    <col min="10758" max="10758" width="13.85546875" style="45" customWidth="1"/>
    <col min="10759" max="10759" width="15" style="45" customWidth="1"/>
    <col min="10760" max="10760" width="10.140625" style="45" customWidth="1"/>
    <col min="10761" max="10761" width="13.85546875" style="45" customWidth="1"/>
    <col min="10762" max="10762" width="15" style="45" customWidth="1"/>
    <col min="10763" max="10774" width="9.7109375" style="45" customWidth="1"/>
    <col min="10775" max="10795" width="0" style="45" hidden="1" customWidth="1"/>
    <col min="10796" max="10987" width="9.7109375" style="45"/>
    <col min="10988" max="10988" width="7.7109375" style="45" customWidth="1"/>
    <col min="10989" max="10989" width="1.5703125" style="45" customWidth="1"/>
    <col min="10990" max="10990" width="3.85546875" style="45" customWidth="1"/>
    <col min="10991" max="10991" width="4" style="45" customWidth="1"/>
    <col min="10992" max="10992" width="15.85546875" style="45" customWidth="1"/>
    <col min="10993" max="10994" width="10.28515625" style="45" customWidth="1"/>
    <col min="10995" max="10995" width="11.5703125" style="45" customWidth="1"/>
    <col min="10996" max="10996" width="6.42578125" style="45" customWidth="1"/>
    <col min="10997" max="10997" width="4.7109375" style="45" customWidth="1"/>
    <col min="10998" max="10998" width="10.5703125" style="45" customWidth="1"/>
    <col min="10999" max="10999" width="11" style="45" customWidth="1"/>
    <col min="11000" max="11001" width="5.5703125" style="45" customWidth="1"/>
    <col min="11002" max="11002" width="1.85546875" style="45" customWidth="1"/>
    <col min="11003" max="11003" width="11.5703125" style="45" customWidth="1"/>
    <col min="11004" max="11004" width="3.85546875" style="45" customWidth="1"/>
    <col min="11005" max="11005" width="1.5703125" style="45" customWidth="1"/>
    <col min="11006" max="11006" width="7.42578125" style="45" customWidth="1"/>
    <col min="11007" max="11007" width="27.28515625" style="45" customWidth="1"/>
    <col min="11008" max="11008" width="15" style="45" customWidth="1"/>
    <col min="11009" max="11009" width="11.42578125" style="45" customWidth="1"/>
    <col min="11010" max="11010" width="15" style="45" customWidth="1"/>
    <col min="11011" max="11011" width="11.28515625" style="45" customWidth="1"/>
    <col min="11012" max="11012" width="13.85546875" style="45" customWidth="1"/>
    <col min="11013" max="11013" width="10.140625" style="45" customWidth="1"/>
    <col min="11014" max="11014" width="13.85546875" style="45" customWidth="1"/>
    <col min="11015" max="11015" width="15" style="45" customWidth="1"/>
    <col min="11016" max="11016" width="10.140625" style="45" customWidth="1"/>
    <col min="11017" max="11017" width="13.85546875" style="45" customWidth="1"/>
    <col min="11018" max="11018" width="15" style="45" customWidth="1"/>
    <col min="11019" max="11030" width="9.7109375" style="45" customWidth="1"/>
    <col min="11031" max="11051" width="0" style="45" hidden="1" customWidth="1"/>
    <col min="11052" max="11243" width="9.7109375" style="45"/>
    <col min="11244" max="11244" width="7.7109375" style="45" customWidth="1"/>
    <col min="11245" max="11245" width="1.5703125" style="45" customWidth="1"/>
    <col min="11246" max="11246" width="3.85546875" style="45" customWidth="1"/>
    <col min="11247" max="11247" width="4" style="45" customWidth="1"/>
    <col min="11248" max="11248" width="15.85546875" style="45" customWidth="1"/>
    <col min="11249" max="11250" width="10.28515625" style="45" customWidth="1"/>
    <col min="11251" max="11251" width="11.5703125" style="45" customWidth="1"/>
    <col min="11252" max="11252" width="6.42578125" style="45" customWidth="1"/>
    <col min="11253" max="11253" width="4.7109375" style="45" customWidth="1"/>
    <col min="11254" max="11254" width="10.5703125" style="45" customWidth="1"/>
    <col min="11255" max="11255" width="11" style="45" customWidth="1"/>
    <col min="11256" max="11257" width="5.5703125" style="45" customWidth="1"/>
    <col min="11258" max="11258" width="1.85546875" style="45" customWidth="1"/>
    <col min="11259" max="11259" width="11.5703125" style="45" customWidth="1"/>
    <col min="11260" max="11260" width="3.85546875" style="45" customWidth="1"/>
    <col min="11261" max="11261" width="1.5703125" style="45" customWidth="1"/>
    <col min="11262" max="11262" width="7.42578125" style="45" customWidth="1"/>
    <col min="11263" max="11263" width="27.28515625" style="45" customWidth="1"/>
    <col min="11264" max="11264" width="15" style="45" customWidth="1"/>
    <col min="11265" max="11265" width="11.42578125" style="45" customWidth="1"/>
    <col min="11266" max="11266" width="15" style="45" customWidth="1"/>
    <col min="11267" max="11267" width="11.28515625" style="45" customWidth="1"/>
    <col min="11268" max="11268" width="13.85546875" style="45" customWidth="1"/>
    <col min="11269" max="11269" width="10.140625" style="45" customWidth="1"/>
    <col min="11270" max="11270" width="13.85546875" style="45" customWidth="1"/>
    <col min="11271" max="11271" width="15" style="45" customWidth="1"/>
    <col min="11272" max="11272" width="10.140625" style="45" customWidth="1"/>
    <col min="11273" max="11273" width="13.85546875" style="45" customWidth="1"/>
    <col min="11274" max="11274" width="15" style="45" customWidth="1"/>
    <col min="11275" max="11286" width="9.7109375" style="45" customWidth="1"/>
    <col min="11287" max="11307" width="0" style="45" hidden="1" customWidth="1"/>
    <col min="11308" max="11499" width="9.7109375" style="45"/>
    <col min="11500" max="11500" width="7.7109375" style="45" customWidth="1"/>
    <col min="11501" max="11501" width="1.5703125" style="45" customWidth="1"/>
    <col min="11502" max="11502" width="3.85546875" style="45" customWidth="1"/>
    <col min="11503" max="11503" width="4" style="45" customWidth="1"/>
    <col min="11504" max="11504" width="15.85546875" style="45" customWidth="1"/>
    <col min="11505" max="11506" width="10.28515625" style="45" customWidth="1"/>
    <col min="11507" max="11507" width="11.5703125" style="45" customWidth="1"/>
    <col min="11508" max="11508" width="6.42578125" style="45" customWidth="1"/>
    <col min="11509" max="11509" width="4.7109375" style="45" customWidth="1"/>
    <col min="11510" max="11510" width="10.5703125" style="45" customWidth="1"/>
    <col min="11511" max="11511" width="11" style="45" customWidth="1"/>
    <col min="11512" max="11513" width="5.5703125" style="45" customWidth="1"/>
    <col min="11514" max="11514" width="1.85546875" style="45" customWidth="1"/>
    <col min="11515" max="11515" width="11.5703125" style="45" customWidth="1"/>
    <col min="11516" max="11516" width="3.85546875" style="45" customWidth="1"/>
    <col min="11517" max="11517" width="1.5703125" style="45" customWidth="1"/>
    <col min="11518" max="11518" width="7.42578125" style="45" customWidth="1"/>
    <col min="11519" max="11519" width="27.28515625" style="45" customWidth="1"/>
    <col min="11520" max="11520" width="15" style="45" customWidth="1"/>
    <col min="11521" max="11521" width="11.42578125" style="45" customWidth="1"/>
    <col min="11522" max="11522" width="15" style="45" customWidth="1"/>
    <col min="11523" max="11523" width="11.28515625" style="45" customWidth="1"/>
    <col min="11524" max="11524" width="13.85546875" style="45" customWidth="1"/>
    <col min="11525" max="11525" width="10.140625" style="45" customWidth="1"/>
    <col min="11526" max="11526" width="13.85546875" style="45" customWidth="1"/>
    <col min="11527" max="11527" width="15" style="45" customWidth="1"/>
    <col min="11528" max="11528" width="10.140625" style="45" customWidth="1"/>
    <col min="11529" max="11529" width="13.85546875" style="45" customWidth="1"/>
    <col min="11530" max="11530" width="15" style="45" customWidth="1"/>
    <col min="11531" max="11542" width="9.7109375" style="45" customWidth="1"/>
    <col min="11543" max="11563" width="0" style="45" hidden="1" customWidth="1"/>
    <col min="11564" max="11755" width="9.7109375" style="45"/>
    <col min="11756" max="11756" width="7.7109375" style="45" customWidth="1"/>
    <col min="11757" max="11757" width="1.5703125" style="45" customWidth="1"/>
    <col min="11758" max="11758" width="3.85546875" style="45" customWidth="1"/>
    <col min="11759" max="11759" width="4" style="45" customWidth="1"/>
    <col min="11760" max="11760" width="15.85546875" style="45" customWidth="1"/>
    <col min="11761" max="11762" width="10.28515625" style="45" customWidth="1"/>
    <col min="11763" max="11763" width="11.5703125" style="45" customWidth="1"/>
    <col min="11764" max="11764" width="6.42578125" style="45" customWidth="1"/>
    <col min="11765" max="11765" width="4.7109375" style="45" customWidth="1"/>
    <col min="11766" max="11766" width="10.5703125" style="45" customWidth="1"/>
    <col min="11767" max="11767" width="11" style="45" customWidth="1"/>
    <col min="11768" max="11769" width="5.5703125" style="45" customWidth="1"/>
    <col min="11770" max="11770" width="1.85546875" style="45" customWidth="1"/>
    <col min="11771" max="11771" width="11.5703125" style="45" customWidth="1"/>
    <col min="11772" max="11772" width="3.85546875" style="45" customWidth="1"/>
    <col min="11773" max="11773" width="1.5703125" style="45" customWidth="1"/>
    <col min="11774" max="11774" width="7.42578125" style="45" customWidth="1"/>
    <col min="11775" max="11775" width="27.28515625" style="45" customWidth="1"/>
    <col min="11776" max="11776" width="15" style="45" customWidth="1"/>
    <col min="11777" max="11777" width="11.42578125" style="45" customWidth="1"/>
    <col min="11778" max="11778" width="15" style="45" customWidth="1"/>
    <col min="11779" max="11779" width="11.28515625" style="45" customWidth="1"/>
    <col min="11780" max="11780" width="13.85546875" style="45" customWidth="1"/>
    <col min="11781" max="11781" width="10.140625" style="45" customWidth="1"/>
    <col min="11782" max="11782" width="13.85546875" style="45" customWidth="1"/>
    <col min="11783" max="11783" width="15" style="45" customWidth="1"/>
    <col min="11784" max="11784" width="10.140625" style="45" customWidth="1"/>
    <col min="11785" max="11785" width="13.85546875" style="45" customWidth="1"/>
    <col min="11786" max="11786" width="15" style="45" customWidth="1"/>
    <col min="11787" max="11798" width="9.7109375" style="45" customWidth="1"/>
    <col min="11799" max="11819" width="0" style="45" hidden="1" customWidth="1"/>
    <col min="11820" max="12011" width="9.7109375" style="45"/>
    <col min="12012" max="12012" width="7.7109375" style="45" customWidth="1"/>
    <col min="12013" max="12013" width="1.5703125" style="45" customWidth="1"/>
    <col min="12014" max="12014" width="3.85546875" style="45" customWidth="1"/>
    <col min="12015" max="12015" width="4" style="45" customWidth="1"/>
    <col min="12016" max="12016" width="15.85546875" style="45" customWidth="1"/>
    <col min="12017" max="12018" width="10.28515625" style="45" customWidth="1"/>
    <col min="12019" max="12019" width="11.5703125" style="45" customWidth="1"/>
    <col min="12020" max="12020" width="6.42578125" style="45" customWidth="1"/>
    <col min="12021" max="12021" width="4.7109375" style="45" customWidth="1"/>
    <col min="12022" max="12022" width="10.5703125" style="45" customWidth="1"/>
    <col min="12023" max="12023" width="11" style="45" customWidth="1"/>
    <col min="12024" max="12025" width="5.5703125" style="45" customWidth="1"/>
    <col min="12026" max="12026" width="1.85546875" style="45" customWidth="1"/>
    <col min="12027" max="12027" width="11.5703125" style="45" customWidth="1"/>
    <col min="12028" max="12028" width="3.85546875" style="45" customWidth="1"/>
    <col min="12029" max="12029" width="1.5703125" style="45" customWidth="1"/>
    <col min="12030" max="12030" width="7.42578125" style="45" customWidth="1"/>
    <col min="12031" max="12031" width="27.28515625" style="45" customWidth="1"/>
    <col min="12032" max="12032" width="15" style="45" customWidth="1"/>
    <col min="12033" max="12033" width="11.42578125" style="45" customWidth="1"/>
    <col min="12034" max="12034" width="15" style="45" customWidth="1"/>
    <col min="12035" max="12035" width="11.28515625" style="45" customWidth="1"/>
    <col min="12036" max="12036" width="13.85546875" style="45" customWidth="1"/>
    <col min="12037" max="12037" width="10.140625" style="45" customWidth="1"/>
    <col min="12038" max="12038" width="13.85546875" style="45" customWidth="1"/>
    <col min="12039" max="12039" width="15" style="45" customWidth="1"/>
    <col min="12040" max="12040" width="10.140625" style="45" customWidth="1"/>
    <col min="12041" max="12041" width="13.85546875" style="45" customWidth="1"/>
    <col min="12042" max="12042" width="15" style="45" customWidth="1"/>
    <col min="12043" max="12054" width="9.7109375" style="45" customWidth="1"/>
    <col min="12055" max="12075" width="0" style="45" hidden="1" customWidth="1"/>
    <col min="12076" max="12267" width="9.7109375" style="45"/>
    <col min="12268" max="12268" width="7.7109375" style="45" customWidth="1"/>
    <col min="12269" max="12269" width="1.5703125" style="45" customWidth="1"/>
    <col min="12270" max="12270" width="3.85546875" style="45" customWidth="1"/>
    <col min="12271" max="12271" width="4" style="45" customWidth="1"/>
    <col min="12272" max="12272" width="15.85546875" style="45" customWidth="1"/>
    <col min="12273" max="12274" width="10.28515625" style="45" customWidth="1"/>
    <col min="12275" max="12275" width="11.5703125" style="45" customWidth="1"/>
    <col min="12276" max="12276" width="6.42578125" style="45" customWidth="1"/>
    <col min="12277" max="12277" width="4.7109375" style="45" customWidth="1"/>
    <col min="12278" max="12278" width="10.5703125" style="45" customWidth="1"/>
    <col min="12279" max="12279" width="11" style="45" customWidth="1"/>
    <col min="12280" max="12281" width="5.5703125" style="45" customWidth="1"/>
    <col min="12282" max="12282" width="1.85546875" style="45" customWidth="1"/>
    <col min="12283" max="12283" width="11.5703125" style="45" customWidth="1"/>
    <col min="12284" max="12284" width="3.85546875" style="45" customWidth="1"/>
    <col min="12285" max="12285" width="1.5703125" style="45" customWidth="1"/>
    <col min="12286" max="12286" width="7.42578125" style="45" customWidth="1"/>
    <col min="12287" max="12287" width="27.28515625" style="45" customWidth="1"/>
    <col min="12288" max="12288" width="15" style="45" customWidth="1"/>
    <col min="12289" max="12289" width="11.42578125" style="45" customWidth="1"/>
    <col min="12290" max="12290" width="15" style="45" customWidth="1"/>
    <col min="12291" max="12291" width="11.28515625" style="45" customWidth="1"/>
    <col min="12292" max="12292" width="13.85546875" style="45" customWidth="1"/>
    <col min="12293" max="12293" width="10.140625" style="45" customWidth="1"/>
    <col min="12294" max="12294" width="13.85546875" style="45" customWidth="1"/>
    <col min="12295" max="12295" width="15" style="45" customWidth="1"/>
    <col min="12296" max="12296" width="10.140625" style="45" customWidth="1"/>
    <col min="12297" max="12297" width="13.85546875" style="45" customWidth="1"/>
    <col min="12298" max="12298" width="15" style="45" customWidth="1"/>
    <col min="12299" max="12310" width="9.7109375" style="45" customWidth="1"/>
    <col min="12311" max="12331" width="0" style="45" hidden="1" customWidth="1"/>
    <col min="12332" max="12523" width="9.7109375" style="45"/>
    <col min="12524" max="12524" width="7.7109375" style="45" customWidth="1"/>
    <col min="12525" max="12525" width="1.5703125" style="45" customWidth="1"/>
    <col min="12526" max="12526" width="3.85546875" style="45" customWidth="1"/>
    <col min="12527" max="12527" width="4" style="45" customWidth="1"/>
    <col min="12528" max="12528" width="15.85546875" style="45" customWidth="1"/>
    <col min="12529" max="12530" width="10.28515625" style="45" customWidth="1"/>
    <col min="12531" max="12531" width="11.5703125" style="45" customWidth="1"/>
    <col min="12532" max="12532" width="6.42578125" style="45" customWidth="1"/>
    <col min="12533" max="12533" width="4.7109375" style="45" customWidth="1"/>
    <col min="12534" max="12534" width="10.5703125" style="45" customWidth="1"/>
    <col min="12535" max="12535" width="11" style="45" customWidth="1"/>
    <col min="12536" max="12537" width="5.5703125" style="45" customWidth="1"/>
    <col min="12538" max="12538" width="1.85546875" style="45" customWidth="1"/>
    <col min="12539" max="12539" width="11.5703125" style="45" customWidth="1"/>
    <col min="12540" max="12540" width="3.85546875" style="45" customWidth="1"/>
    <col min="12541" max="12541" width="1.5703125" style="45" customWidth="1"/>
    <col min="12542" max="12542" width="7.42578125" style="45" customWidth="1"/>
    <col min="12543" max="12543" width="27.28515625" style="45" customWidth="1"/>
    <col min="12544" max="12544" width="15" style="45" customWidth="1"/>
    <col min="12545" max="12545" width="11.42578125" style="45" customWidth="1"/>
    <col min="12546" max="12546" width="15" style="45" customWidth="1"/>
    <col min="12547" max="12547" width="11.28515625" style="45" customWidth="1"/>
    <col min="12548" max="12548" width="13.85546875" style="45" customWidth="1"/>
    <col min="12549" max="12549" width="10.140625" style="45" customWidth="1"/>
    <col min="12550" max="12550" width="13.85546875" style="45" customWidth="1"/>
    <col min="12551" max="12551" width="15" style="45" customWidth="1"/>
    <col min="12552" max="12552" width="10.140625" style="45" customWidth="1"/>
    <col min="12553" max="12553" width="13.85546875" style="45" customWidth="1"/>
    <col min="12554" max="12554" width="15" style="45" customWidth="1"/>
    <col min="12555" max="12566" width="9.7109375" style="45" customWidth="1"/>
    <col min="12567" max="12587" width="0" style="45" hidden="1" customWidth="1"/>
    <col min="12588" max="12779" width="9.7109375" style="45"/>
    <col min="12780" max="12780" width="7.7109375" style="45" customWidth="1"/>
    <col min="12781" max="12781" width="1.5703125" style="45" customWidth="1"/>
    <col min="12782" max="12782" width="3.85546875" style="45" customWidth="1"/>
    <col min="12783" max="12783" width="4" style="45" customWidth="1"/>
    <col min="12784" max="12784" width="15.85546875" style="45" customWidth="1"/>
    <col min="12785" max="12786" width="10.28515625" style="45" customWidth="1"/>
    <col min="12787" max="12787" width="11.5703125" style="45" customWidth="1"/>
    <col min="12788" max="12788" width="6.42578125" style="45" customWidth="1"/>
    <col min="12789" max="12789" width="4.7109375" style="45" customWidth="1"/>
    <col min="12790" max="12790" width="10.5703125" style="45" customWidth="1"/>
    <col min="12791" max="12791" width="11" style="45" customWidth="1"/>
    <col min="12792" max="12793" width="5.5703125" style="45" customWidth="1"/>
    <col min="12794" max="12794" width="1.85546875" style="45" customWidth="1"/>
    <col min="12795" max="12795" width="11.5703125" style="45" customWidth="1"/>
    <col min="12796" max="12796" width="3.85546875" style="45" customWidth="1"/>
    <col min="12797" max="12797" width="1.5703125" style="45" customWidth="1"/>
    <col min="12798" max="12798" width="7.42578125" style="45" customWidth="1"/>
    <col min="12799" max="12799" width="27.28515625" style="45" customWidth="1"/>
    <col min="12800" max="12800" width="15" style="45" customWidth="1"/>
    <col min="12801" max="12801" width="11.42578125" style="45" customWidth="1"/>
    <col min="12802" max="12802" width="15" style="45" customWidth="1"/>
    <col min="12803" max="12803" width="11.28515625" style="45" customWidth="1"/>
    <col min="12804" max="12804" width="13.85546875" style="45" customWidth="1"/>
    <col min="12805" max="12805" width="10.140625" style="45" customWidth="1"/>
    <col min="12806" max="12806" width="13.85546875" style="45" customWidth="1"/>
    <col min="12807" max="12807" width="15" style="45" customWidth="1"/>
    <col min="12808" max="12808" width="10.140625" style="45" customWidth="1"/>
    <col min="12809" max="12809" width="13.85546875" style="45" customWidth="1"/>
    <col min="12810" max="12810" width="15" style="45" customWidth="1"/>
    <col min="12811" max="12822" width="9.7109375" style="45" customWidth="1"/>
    <col min="12823" max="12843" width="0" style="45" hidden="1" customWidth="1"/>
    <col min="12844" max="13035" width="9.7109375" style="45"/>
    <col min="13036" max="13036" width="7.7109375" style="45" customWidth="1"/>
    <col min="13037" max="13037" width="1.5703125" style="45" customWidth="1"/>
    <col min="13038" max="13038" width="3.85546875" style="45" customWidth="1"/>
    <col min="13039" max="13039" width="4" style="45" customWidth="1"/>
    <col min="13040" max="13040" width="15.85546875" style="45" customWidth="1"/>
    <col min="13041" max="13042" width="10.28515625" style="45" customWidth="1"/>
    <col min="13043" max="13043" width="11.5703125" style="45" customWidth="1"/>
    <col min="13044" max="13044" width="6.42578125" style="45" customWidth="1"/>
    <col min="13045" max="13045" width="4.7109375" style="45" customWidth="1"/>
    <col min="13046" max="13046" width="10.5703125" style="45" customWidth="1"/>
    <col min="13047" max="13047" width="11" style="45" customWidth="1"/>
    <col min="13048" max="13049" width="5.5703125" style="45" customWidth="1"/>
    <col min="13050" max="13050" width="1.85546875" style="45" customWidth="1"/>
    <col min="13051" max="13051" width="11.5703125" style="45" customWidth="1"/>
    <col min="13052" max="13052" width="3.85546875" style="45" customWidth="1"/>
    <col min="13053" max="13053" width="1.5703125" style="45" customWidth="1"/>
    <col min="13054" max="13054" width="7.42578125" style="45" customWidth="1"/>
    <col min="13055" max="13055" width="27.28515625" style="45" customWidth="1"/>
    <col min="13056" max="13056" width="15" style="45" customWidth="1"/>
    <col min="13057" max="13057" width="11.42578125" style="45" customWidth="1"/>
    <col min="13058" max="13058" width="15" style="45" customWidth="1"/>
    <col min="13059" max="13059" width="11.28515625" style="45" customWidth="1"/>
    <col min="13060" max="13060" width="13.85546875" style="45" customWidth="1"/>
    <col min="13061" max="13061" width="10.140625" style="45" customWidth="1"/>
    <col min="13062" max="13062" width="13.85546875" style="45" customWidth="1"/>
    <col min="13063" max="13063" width="15" style="45" customWidth="1"/>
    <col min="13064" max="13064" width="10.140625" style="45" customWidth="1"/>
    <col min="13065" max="13065" width="13.85546875" style="45" customWidth="1"/>
    <col min="13066" max="13066" width="15" style="45" customWidth="1"/>
    <col min="13067" max="13078" width="9.7109375" style="45" customWidth="1"/>
    <col min="13079" max="13099" width="0" style="45" hidden="1" customWidth="1"/>
    <col min="13100" max="13291" width="9.7109375" style="45"/>
    <col min="13292" max="13292" width="7.7109375" style="45" customWidth="1"/>
    <col min="13293" max="13293" width="1.5703125" style="45" customWidth="1"/>
    <col min="13294" max="13294" width="3.85546875" style="45" customWidth="1"/>
    <col min="13295" max="13295" width="4" style="45" customWidth="1"/>
    <col min="13296" max="13296" width="15.85546875" style="45" customWidth="1"/>
    <col min="13297" max="13298" width="10.28515625" style="45" customWidth="1"/>
    <col min="13299" max="13299" width="11.5703125" style="45" customWidth="1"/>
    <col min="13300" max="13300" width="6.42578125" style="45" customWidth="1"/>
    <col min="13301" max="13301" width="4.7109375" style="45" customWidth="1"/>
    <col min="13302" max="13302" width="10.5703125" style="45" customWidth="1"/>
    <col min="13303" max="13303" width="11" style="45" customWidth="1"/>
    <col min="13304" max="13305" width="5.5703125" style="45" customWidth="1"/>
    <col min="13306" max="13306" width="1.85546875" style="45" customWidth="1"/>
    <col min="13307" max="13307" width="11.5703125" style="45" customWidth="1"/>
    <col min="13308" max="13308" width="3.85546875" style="45" customWidth="1"/>
    <col min="13309" max="13309" width="1.5703125" style="45" customWidth="1"/>
    <col min="13310" max="13310" width="7.42578125" style="45" customWidth="1"/>
    <col min="13311" max="13311" width="27.28515625" style="45" customWidth="1"/>
    <col min="13312" max="13312" width="15" style="45" customWidth="1"/>
    <col min="13313" max="13313" width="11.42578125" style="45" customWidth="1"/>
    <col min="13314" max="13314" width="15" style="45" customWidth="1"/>
    <col min="13315" max="13315" width="11.28515625" style="45" customWidth="1"/>
    <col min="13316" max="13316" width="13.85546875" style="45" customWidth="1"/>
    <col min="13317" max="13317" width="10.140625" style="45" customWidth="1"/>
    <col min="13318" max="13318" width="13.85546875" style="45" customWidth="1"/>
    <col min="13319" max="13319" width="15" style="45" customWidth="1"/>
    <col min="13320" max="13320" width="10.140625" style="45" customWidth="1"/>
    <col min="13321" max="13321" width="13.85546875" style="45" customWidth="1"/>
    <col min="13322" max="13322" width="15" style="45" customWidth="1"/>
    <col min="13323" max="13334" width="9.7109375" style="45" customWidth="1"/>
    <col min="13335" max="13355" width="0" style="45" hidden="1" customWidth="1"/>
    <col min="13356" max="13547" width="9.7109375" style="45"/>
    <col min="13548" max="13548" width="7.7109375" style="45" customWidth="1"/>
    <col min="13549" max="13549" width="1.5703125" style="45" customWidth="1"/>
    <col min="13550" max="13550" width="3.85546875" style="45" customWidth="1"/>
    <col min="13551" max="13551" width="4" style="45" customWidth="1"/>
    <col min="13552" max="13552" width="15.85546875" style="45" customWidth="1"/>
    <col min="13553" max="13554" width="10.28515625" style="45" customWidth="1"/>
    <col min="13555" max="13555" width="11.5703125" style="45" customWidth="1"/>
    <col min="13556" max="13556" width="6.42578125" style="45" customWidth="1"/>
    <col min="13557" max="13557" width="4.7109375" style="45" customWidth="1"/>
    <col min="13558" max="13558" width="10.5703125" style="45" customWidth="1"/>
    <col min="13559" max="13559" width="11" style="45" customWidth="1"/>
    <col min="13560" max="13561" width="5.5703125" style="45" customWidth="1"/>
    <col min="13562" max="13562" width="1.85546875" style="45" customWidth="1"/>
    <col min="13563" max="13563" width="11.5703125" style="45" customWidth="1"/>
    <col min="13564" max="13564" width="3.85546875" style="45" customWidth="1"/>
    <col min="13565" max="13565" width="1.5703125" style="45" customWidth="1"/>
    <col min="13566" max="13566" width="7.42578125" style="45" customWidth="1"/>
    <col min="13567" max="13567" width="27.28515625" style="45" customWidth="1"/>
    <col min="13568" max="13568" width="15" style="45" customWidth="1"/>
    <col min="13569" max="13569" width="11.42578125" style="45" customWidth="1"/>
    <col min="13570" max="13570" width="15" style="45" customWidth="1"/>
    <col min="13571" max="13571" width="11.28515625" style="45" customWidth="1"/>
    <col min="13572" max="13572" width="13.85546875" style="45" customWidth="1"/>
    <col min="13573" max="13573" width="10.140625" style="45" customWidth="1"/>
    <col min="13574" max="13574" width="13.85546875" style="45" customWidth="1"/>
    <col min="13575" max="13575" width="15" style="45" customWidth="1"/>
    <col min="13576" max="13576" width="10.140625" style="45" customWidth="1"/>
    <col min="13577" max="13577" width="13.85546875" style="45" customWidth="1"/>
    <col min="13578" max="13578" width="15" style="45" customWidth="1"/>
    <col min="13579" max="13590" width="9.7109375" style="45" customWidth="1"/>
    <col min="13591" max="13611" width="0" style="45" hidden="1" customWidth="1"/>
    <col min="13612" max="13803" width="9.7109375" style="45"/>
    <col min="13804" max="13804" width="7.7109375" style="45" customWidth="1"/>
    <col min="13805" max="13805" width="1.5703125" style="45" customWidth="1"/>
    <col min="13806" max="13806" width="3.85546875" style="45" customWidth="1"/>
    <col min="13807" max="13807" width="4" style="45" customWidth="1"/>
    <col min="13808" max="13808" width="15.85546875" style="45" customWidth="1"/>
    <col min="13809" max="13810" width="10.28515625" style="45" customWidth="1"/>
    <col min="13811" max="13811" width="11.5703125" style="45" customWidth="1"/>
    <col min="13812" max="13812" width="6.42578125" style="45" customWidth="1"/>
    <col min="13813" max="13813" width="4.7109375" style="45" customWidth="1"/>
    <col min="13814" max="13814" width="10.5703125" style="45" customWidth="1"/>
    <col min="13815" max="13815" width="11" style="45" customWidth="1"/>
    <col min="13816" max="13817" width="5.5703125" style="45" customWidth="1"/>
    <col min="13818" max="13818" width="1.85546875" style="45" customWidth="1"/>
    <col min="13819" max="13819" width="11.5703125" style="45" customWidth="1"/>
    <col min="13820" max="13820" width="3.85546875" style="45" customWidth="1"/>
    <col min="13821" max="13821" width="1.5703125" style="45" customWidth="1"/>
    <col min="13822" max="13822" width="7.42578125" style="45" customWidth="1"/>
    <col min="13823" max="13823" width="27.28515625" style="45" customWidth="1"/>
    <col min="13824" max="13824" width="15" style="45" customWidth="1"/>
    <col min="13825" max="13825" width="11.42578125" style="45" customWidth="1"/>
    <col min="13826" max="13826" width="15" style="45" customWidth="1"/>
    <col min="13827" max="13827" width="11.28515625" style="45" customWidth="1"/>
    <col min="13828" max="13828" width="13.85546875" style="45" customWidth="1"/>
    <col min="13829" max="13829" width="10.140625" style="45" customWidth="1"/>
    <col min="13830" max="13830" width="13.85546875" style="45" customWidth="1"/>
    <col min="13831" max="13831" width="15" style="45" customWidth="1"/>
    <col min="13832" max="13832" width="10.140625" style="45" customWidth="1"/>
    <col min="13833" max="13833" width="13.85546875" style="45" customWidth="1"/>
    <col min="13834" max="13834" width="15" style="45" customWidth="1"/>
    <col min="13835" max="13846" width="9.7109375" style="45" customWidth="1"/>
    <col min="13847" max="13867" width="0" style="45" hidden="1" customWidth="1"/>
    <col min="13868" max="14059" width="9.7109375" style="45"/>
    <col min="14060" max="14060" width="7.7109375" style="45" customWidth="1"/>
    <col min="14061" max="14061" width="1.5703125" style="45" customWidth="1"/>
    <col min="14062" max="14062" width="3.85546875" style="45" customWidth="1"/>
    <col min="14063" max="14063" width="4" style="45" customWidth="1"/>
    <col min="14064" max="14064" width="15.85546875" style="45" customWidth="1"/>
    <col min="14065" max="14066" width="10.28515625" style="45" customWidth="1"/>
    <col min="14067" max="14067" width="11.5703125" style="45" customWidth="1"/>
    <col min="14068" max="14068" width="6.42578125" style="45" customWidth="1"/>
    <col min="14069" max="14069" width="4.7109375" style="45" customWidth="1"/>
    <col min="14070" max="14070" width="10.5703125" style="45" customWidth="1"/>
    <col min="14071" max="14071" width="11" style="45" customWidth="1"/>
    <col min="14072" max="14073" width="5.5703125" style="45" customWidth="1"/>
    <col min="14074" max="14074" width="1.85546875" style="45" customWidth="1"/>
    <col min="14075" max="14075" width="11.5703125" style="45" customWidth="1"/>
    <col min="14076" max="14076" width="3.85546875" style="45" customWidth="1"/>
    <col min="14077" max="14077" width="1.5703125" style="45" customWidth="1"/>
    <col min="14078" max="14078" width="7.42578125" style="45" customWidth="1"/>
    <col min="14079" max="14079" width="27.28515625" style="45" customWidth="1"/>
    <col min="14080" max="14080" width="15" style="45" customWidth="1"/>
    <col min="14081" max="14081" width="11.42578125" style="45" customWidth="1"/>
    <col min="14082" max="14082" width="15" style="45" customWidth="1"/>
    <col min="14083" max="14083" width="11.28515625" style="45" customWidth="1"/>
    <col min="14084" max="14084" width="13.85546875" style="45" customWidth="1"/>
    <col min="14085" max="14085" width="10.140625" style="45" customWidth="1"/>
    <col min="14086" max="14086" width="13.85546875" style="45" customWidth="1"/>
    <col min="14087" max="14087" width="15" style="45" customWidth="1"/>
    <col min="14088" max="14088" width="10.140625" style="45" customWidth="1"/>
    <col min="14089" max="14089" width="13.85546875" style="45" customWidth="1"/>
    <col min="14090" max="14090" width="15" style="45" customWidth="1"/>
    <col min="14091" max="14102" width="9.7109375" style="45" customWidth="1"/>
    <col min="14103" max="14123" width="0" style="45" hidden="1" customWidth="1"/>
    <col min="14124" max="14315" width="9.7109375" style="45"/>
    <col min="14316" max="14316" width="7.7109375" style="45" customWidth="1"/>
    <col min="14317" max="14317" width="1.5703125" style="45" customWidth="1"/>
    <col min="14318" max="14318" width="3.85546875" style="45" customWidth="1"/>
    <col min="14319" max="14319" width="4" style="45" customWidth="1"/>
    <col min="14320" max="14320" width="15.85546875" style="45" customWidth="1"/>
    <col min="14321" max="14322" width="10.28515625" style="45" customWidth="1"/>
    <col min="14323" max="14323" width="11.5703125" style="45" customWidth="1"/>
    <col min="14324" max="14324" width="6.42578125" style="45" customWidth="1"/>
    <col min="14325" max="14325" width="4.7109375" style="45" customWidth="1"/>
    <col min="14326" max="14326" width="10.5703125" style="45" customWidth="1"/>
    <col min="14327" max="14327" width="11" style="45" customWidth="1"/>
    <col min="14328" max="14329" width="5.5703125" style="45" customWidth="1"/>
    <col min="14330" max="14330" width="1.85546875" style="45" customWidth="1"/>
    <col min="14331" max="14331" width="11.5703125" style="45" customWidth="1"/>
    <col min="14332" max="14332" width="3.85546875" style="45" customWidth="1"/>
    <col min="14333" max="14333" width="1.5703125" style="45" customWidth="1"/>
    <col min="14334" max="14334" width="7.42578125" style="45" customWidth="1"/>
    <col min="14335" max="14335" width="27.28515625" style="45" customWidth="1"/>
    <col min="14336" max="14336" width="15" style="45" customWidth="1"/>
    <col min="14337" max="14337" width="11.42578125" style="45" customWidth="1"/>
    <col min="14338" max="14338" width="15" style="45" customWidth="1"/>
    <col min="14339" max="14339" width="11.28515625" style="45" customWidth="1"/>
    <col min="14340" max="14340" width="13.85546875" style="45" customWidth="1"/>
    <col min="14341" max="14341" width="10.140625" style="45" customWidth="1"/>
    <col min="14342" max="14342" width="13.85546875" style="45" customWidth="1"/>
    <col min="14343" max="14343" width="15" style="45" customWidth="1"/>
    <col min="14344" max="14344" width="10.140625" style="45" customWidth="1"/>
    <col min="14345" max="14345" width="13.85546875" style="45" customWidth="1"/>
    <col min="14346" max="14346" width="15" style="45" customWidth="1"/>
    <col min="14347" max="14358" width="9.7109375" style="45" customWidth="1"/>
    <col min="14359" max="14379" width="0" style="45" hidden="1" customWidth="1"/>
    <col min="14380" max="14571" width="9.7109375" style="45"/>
    <col min="14572" max="14572" width="7.7109375" style="45" customWidth="1"/>
    <col min="14573" max="14573" width="1.5703125" style="45" customWidth="1"/>
    <col min="14574" max="14574" width="3.85546875" style="45" customWidth="1"/>
    <col min="14575" max="14575" width="4" style="45" customWidth="1"/>
    <col min="14576" max="14576" width="15.85546875" style="45" customWidth="1"/>
    <col min="14577" max="14578" width="10.28515625" style="45" customWidth="1"/>
    <col min="14579" max="14579" width="11.5703125" style="45" customWidth="1"/>
    <col min="14580" max="14580" width="6.42578125" style="45" customWidth="1"/>
    <col min="14581" max="14581" width="4.7109375" style="45" customWidth="1"/>
    <col min="14582" max="14582" width="10.5703125" style="45" customWidth="1"/>
    <col min="14583" max="14583" width="11" style="45" customWidth="1"/>
    <col min="14584" max="14585" width="5.5703125" style="45" customWidth="1"/>
    <col min="14586" max="14586" width="1.85546875" style="45" customWidth="1"/>
    <col min="14587" max="14587" width="11.5703125" style="45" customWidth="1"/>
    <col min="14588" max="14588" width="3.85546875" style="45" customWidth="1"/>
    <col min="14589" max="14589" width="1.5703125" style="45" customWidth="1"/>
    <col min="14590" max="14590" width="7.42578125" style="45" customWidth="1"/>
    <col min="14591" max="14591" width="27.28515625" style="45" customWidth="1"/>
    <col min="14592" max="14592" width="15" style="45" customWidth="1"/>
    <col min="14593" max="14593" width="11.42578125" style="45" customWidth="1"/>
    <col min="14594" max="14594" width="15" style="45" customWidth="1"/>
    <col min="14595" max="14595" width="11.28515625" style="45" customWidth="1"/>
    <col min="14596" max="14596" width="13.85546875" style="45" customWidth="1"/>
    <col min="14597" max="14597" width="10.140625" style="45" customWidth="1"/>
    <col min="14598" max="14598" width="13.85546875" style="45" customWidth="1"/>
    <col min="14599" max="14599" width="15" style="45" customWidth="1"/>
    <col min="14600" max="14600" width="10.140625" style="45" customWidth="1"/>
    <col min="14601" max="14601" width="13.85546875" style="45" customWidth="1"/>
    <col min="14602" max="14602" width="15" style="45" customWidth="1"/>
    <col min="14603" max="14614" width="9.7109375" style="45" customWidth="1"/>
    <col min="14615" max="14635" width="0" style="45" hidden="1" customWidth="1"/>
    <col min="14636" max="14827" width="9.7109375" style="45"/>
    <col min="14828" max="14828" width="7.7109375" style="45" customWidth="1"/>
    <col min="14829" max="14829" width="1.5703125" style="45" customWidth="1"/>
    <col min="14830" max="14830" width="3.85546875" style="45" customWidth="1"/>
    <col min="14831" max="14831" width="4" style="45" customWidth="1"/>
    <col min="14832" max="14832" width="15.85546875" style="45" customWidth="1"/>
    <col min="14833" max="14834" width="10.28515625" style="45" customWidth="1"/>
    <col min="14835" max="14835" width="11.5703125" style="45" customWidth="1"/>
    <col min="14836" max="14836" width="6.42578125" style="45" customWidth="1"/>
    <col min="14837" max="14837" width="4.7109375" style="45" customWidth="1"/>
    <col min="14838" max="14838" width="10.5703125" style="45" customWidth="1"/>
    <col min="14839" max="14839" width="11" style="45" customWidth="1"/>
    <col min="14840" max="14841" width="5.5703125" style="45" customWidth="1"/>
    <col min="14842" max="14842" width="1.85546875" style="45" customWidth="1"/>
    <col min="14843" max="14843" width="11.5703125" style="45" customWidth="1"/>
    <col min="14844" max="14844" width="3.85546875" style="45" customWidth="1"/>
    <col min="14845" max="14845" width="1.5703125" style="45" customWidth="1"/>
    <col min="14846" max="14846" width="7.42578125" style="45" customWidth="1"/>
    <col min="14847" max="14847" width="27.28515625" style="45" customWidth="1"/>
    <col min="14848" max="14848" width="15" style="45" customWidth="1"/>
    <col min="14849" max="14849" width="11.42578125" style="45" customWidth="1"/>
    <col min="14850" max="14850" width="15" style="45" customWidth="1"/>
    <col min="14851" max="14851" width="11.28515625" style="45" customWidth="1"/>
    <col min="14852" max="14852" width="13.85546875" style="45" customWidth="1"/>
    <col min="14853" max="14853" width="10.140625" style="45" customWidth="1"/>
    <col min="14854" max="14854" width="13.85546875" style="45" customWidth="1"/>
    <col min="14855" max="14855" width="15" style="45" customWidth="1"/>
    <col min="14856" max="14856" width="10.140625" style="45" customWidth="1"/>
    <col min="14857" max="14857" width="13.85546875" style="45" customWidth="1"/>
    <col min="14858" max="14858" width="15" style="45" customWidth="1"/>
    <col min="14859" max="14870" width="9.7109375" style="45" customWidth="1"/>
    <col min="14871" max="14891" width="0" style="45" hidden="1" customWidth="1"/>
    <col min="14892" max="15083" width="9.7109375" style="45"/>
    <col min="15084" max="15084" width="7.7109375" style="45" customWidth="1"/>
    <col min="15085" max="15085" width="1.5703125" style="45" customWidth="1"/>
    <col min="15086" max="15086" width="3.85546875" style="45" customWidth="1"/>
    <col min="15087" max="15087" width="4" style="45" customWidth="1"/>
    <col min="15088" max="15088" width="15.85546875" style="45" customWidth="1"/>
    <col min="15089" max="15090" width="10.28515625" style="45" customWidth="1"/>
    <col min="15091" max="15091" width="11.5703125" style="45" customWidth="1"/>
    <col min="15092" max="15092" width="6.42578125" style="45" customWidth="1"/>
    <col min="15093" max="15093" width="4.7109375" style="45" customWidth="1"/>
    <col min="15094" max="15094" width="10.5703125" style="45" customWidth="1"/>
    <col min="15095" max="15095" width="11" style="45" customWidth="1"/>
    <col min="15096" max="15097" width="5.5703125" style="45" customWidth="1"/>
    <col min="15098" max="15098" width="1.85546875" style="45" customWidth="1"/>
    <col min="15099" max="15099" width="11.5703125" style="45" customWidth="1"/>
    <col min="15100" max="15100" width="3.85546875" style="45" customWidth="1"/>
    <col min="15101" max="15101" width="1.5703125" style="45" customWidth="1"/>
    <col min="15102" max="15102" width="7.42578125" style="45" customWidth="1"/>
    <col min="15103" max="15103" width="27.28515625" style="45" customWidth="1"/>
    <col min="15104" max="15104" width="15" style="45" customWidth="1"/>
    <col min="15105" max="15105" width="11.42578125" style="45" customWidth="1"/>
    <col min="15106" max="15106" width="15" style="45" customWidth="1"/>
    <col min="15107" max="15107" width="11.28515625" style="45" customWidth="1"/>
    <col min="15108" max="15108" width="13.85546875" style="45" customWidth="1"/>
    <col min="15109" max="15109" width="10.140625" style="45" customWidth="1"/>
    <col min="15110" max="15110" width="13.85546875" style="45" customWidth="1"/>
    <col min="15111" max="15111" width="15" style="45" customWidth="1"/>
    <col min="15112" max="15112" width="10.140625" style="45" customWidth="1"/>
    <col min="15113" max="15113" width="13.85546875" style="45" customWidth="1"/>
    <col min="15114" max="15114" width="15" style="45" customWidth="1"/>
    <col min="15115" max="15126" width="9.7109375" style="45" customWidth="1"/>
    <col min="15127" max="15147" width="0" style="45" hidden="1" customWidth="1"/>
    <col min="15148" max="15339" width="9.7109375" style="45"/>
    <col min="15340" max="15340" width="7.7109375" style="45" customWidth="1"/>
    <col min="15341" max="15341" width="1.5703125" style="45" customWidth="1"/>
    <col min="15342" max="15342" width="3.85546875" style="45" customWidth="1"/>
    <col min="15343" max="15343" width="4" style="45" customWidth="1"/>
    <col min="15344" max="15344" width="15.85546875" style="45" customWidth="1"/>
    <col min="15345" max="15346" width="10.28515625" style="45" customWidth="1"/>
    <col min="15347" max="15347" width="11.5703125" style="45" customWidth="1"/>
    <col min="15348" max="15348" width="6.42578125" style="45" customWidth="1"/>
    <col min="15349" max="15349" width="4.7109375" style="45" customWidth="1"/>
    <col min="15350" max="15350" width="10.5703125" style="45" customWidth="1"/>
    <col min="15351" max="15351" width="11" style="45" customWidth="1"/>
    <col min="15352" max="15353" width="5.5703125" style="45" customWidth="1"/>
    <col min="15354" max="15354" width="1.85546875" style="45" customWidth="1"/>
    <col min="15355" max="15355" width="11.5703125" style="45" customWidth="1"/>
    <col min="15356" max="15356" width="3.85546875" style="45" customWidth="1"/>
    <col min="15357" max="15357" width="1.5703125" style="45" customWidth="1"/>
    <col min="15358" max="15358" width="7.42578125" style="45" customWidth="1"/>
    <col min="15359" max="15359" width="27.28515625" style="45" customWidth="1"/>
    <col min="15360" max="15360" width="15" style="45" customWidth="1"/>
    <col min="15361" max="15361" width="11.42578125" style="45" customWidth="1"/>
    <col min="15362" max="15362" width="15" style="45" customWidth="1"/>
    <col min="15363" max="15363" width="11.28515625" style="45" customWidth="1"/>
    <col min="15364" max="15364" width="13.85546875" style="45" customWidth="1"/>
    <col min="15365" max="15365" width="10.140625" style="45" customWidth="1"/>
    <col min="15366" max="15366" width="13.85546875" style="45" customWidth="1"/>
    <col min="15367" max="15367" width="15" style="45" customWidth="1"/>
    <col min="15368" max="15368" width="10.140625" style="45" customWidth="1"/>
    <col min="15369" max="15369" width="13.85546875" style="45" customWidth="1"/>
    <col min="15370" max="15370" width="15" style="45" customWidth="1"/>
    <col min="15371" max="15382" width="9.7109375" style="45" customWidth="1"/>
    <col min="15383" max="15403" width="0" style="45" hidden="1" customWidth="1"/>
    <col min="15404" max="15595" width="9.7109375" style="45"/>
    <col min="15596" max="15596" width="7.7109375" style="45" customWidth="1"/>
    <col min="15597" max="15597" width="1.5703125" style="45" customWidth="1"/>
    <col min="15598" max="15598" width="3.85546875" style="45" customWidth="1"/>
    <col min="15599" max="15599" width="4" style="45" customWidth="1"/>
    <col min="15600" max="15600" width="15.85546875" style="45" customWidth="1"/>
    <col min="15601" max="15602" width="10.28515625" style="45" customWidth="1"/>
    <col min="15603" max="15603" width="11.5703125" style="45" customWidth="1"/>
    <col min="15604" max="15604" width="6.42578125" style="45" customWidth="1"/>
    <col min="15605" max="15605" width="4.7109375" style="45" customWidth="1"/>
    <col min="15606" max="15606" width="10.5703125" style="45" customWidth="1"/>
    <col min="15607" max="15607" width="11" style="45" customWidth="1"/>
    <col min="15608" max="15609" width="5.5703125" style="45" customWidth="1"/>
    <col min="15610" max="15610" width="1.85546875" style="45" customWidth="1"/>
    <col min="15611" max="15611" width="11.5703125" style="45" customWidth="1"/>
    <col min="15612" max="15612" width="3.85546875" style="45" customWidth="1"/>
    <col min="15613" max="15613" width="1.5703125" style="45" customWidth="1"/>
    <col min="15614" max="15614" width="7.42578125" style="45" customWidth="1"/>
    <col min="15615" max="15615" width="27.28515625" style="45" customWidth="1"/>
    <col min="15616" max="15616" width="15" style="45" customWidth="1"/>
    <col min="15617" max="15617" width="11.42578125" style="45" customWidth="1"/>
    <col min="15618" max="15618" width="15" style="45" customWidth="1"/>
    <col min="15619" max="15619" width="11.28515625" style="45" customWidth="1"/>
    <col min="15620" max="15620" width="13.85546875" style="45" customWidth="1"/>
    <col min="15621" max="15621" width="10.140625" style="45" customWidth="1"/>
    <col min="15622" max="15622" width="13.85546875" style="45" customWidth="1"/>
    <col min="15623" max="15623" width="15" style="45" customWidth="1"/>
    <col min="15624" max="15624" width="10.140625" style="45" customWidth="1"/>
    <col min="15625" max="15625" width="13.85546875" style="45" customWidth="1"/>
    <col min="15626" max="15626" width="15" style="45" customWidth="1"/>
    <col min="15627" max="15638" width="9.7109375" style="45" customWidth="1"/>
    <col min="15639" max="15659" width="0" style="45" hidden="1" customWidth="1"/>
    <col min="15660" max="15851" width="9.7109375" style="45"/>
    <col min="15852" max="15852" width="7.7109375" style="45" customWidth="1"/>
    <col min="15853" max="15853" width="1.5703125" style="45" customWidth="1"/>
    <col min="15854" max="15854" width="3.85546875" style="45" customWidth="1"/>
    <col min="15855" max="15855" width="4" style="45" customWidth="1"/>
    <col min="15856" max="15856" width="15.85546875" style="45" customWidth="1"/>
    <col min="15857" max="15858" width="10.28515625" style="45" customWidth="1"/>
    <col min="15859" max="15859" width="11.5703125" style="45" customWidth="1"/>
    <col min="15860" max="15860" width="6.42578125" style="45" customWidth="1"/>
    <col min="15861" max="15861" width="4.7109375" style="45" customWidth="1"/>
    <col min="15862" max="15862" width="10.5703125" style="45" customWidth="1"/>
    <col min="15863" max="15863" width="11" style="45" customWidth="1"/>
    <col min="15864" max="15865" width="5.5703125" style="45" customWidth="1"/>
    <col min="15866" max="15866" width="1.85546875" style="45" customWidth="1"/>
    <col min="15867" max="15867" width="11.5703125" style="45" customWidth="1"/>
    <col min="15868" max="15868" width="3.85546875" style="45" customWidth="1"/>
    <col min="15869" max="15869" width="1.5703125" style="45" customWidth="1"/>
    <col min="15870" max="15870" width="7.42578125" style="45" customWidth="1"/>
    <col min="15871" max="15871" width="27.28515625" style="45" customWidth="1"/>
    <col min="15872" max="15872" width="15" style="45" customWidth="1"/>
    <col min="15873" max="15873" width="11.42578125" style="45" customWidth="1"/>
    <col min="15874" max="15874" width="15" style="45" customWidth="1"/>
    <col min="15875" max="15875" width="11.28515625" style="45" customWidth="1"/>
    <col min="15876" max="15876" width="13.85546875" style="45" customWidth="1"/>
    <col min="15877" max="15877" width="10.140625" style="45" customWidth="1"/>
    <col min="15878" max="15878" width="13.85546875" style="45" customWidth="1"/>
    <col min="15879" max="15879" width="15" style="45" customWidth="1"/>
    <col min="15880" max="15880" width="10.140625" style="45" customWidth="1"/>
    <col min="15881" max="15881" width="13.85546875" style="45" customWidth="1"/>
    <col min="15882" max="15882" width="15" style="45" customWidth="1"/>
    <col min="15883" max="15894" width="9.7109375" style="45" customWidth="1"/>
    <col min="15895" max="15915" width="0" style="45" hidden="1" customWidth="1"/>
    <col min="15916" max="16107" width="9.7109375" style="45"/>
    <col min="16108" max="16108" width="7.7109375" style="45" customWidth="1"/>
    <col min="16109" max="16109" width="1.5703125" style="45" customWidth="1"/>
    <col min="16110" max="16110" width="3.85546875" style="45" customWidth="1"/>
    <col min="16111" max="16111" width="4" style="45" customWidth="1"/>
    <col min="16112" max="16112" width="15.85546875" style="45" customWidth="1"/>
    <col min="16113" max="16114" width="10.28515625" style="45" customWidth="1"/>
    <col min="16115" max="16115" width="11.5703125" style="45" customWidth="1"/>
    <col min="16116" max="16116" width="6.42578125" style="45" customWidth="1"/>
    <col min="16117" max="16117" width="4.7109375" style="45" customWidth="1"/>
    <col min="16118" max="16118" width="10.5703125" style="45" customWidth="1"/>
    <col min="16119" max="16119" width="11" style="45" customWidth="1"/>
    <col min="16120" max="16121" width="5.5703125" style="45" customWidth="1"/>
    <col min="16122" max="16122" width="1.85546875" style="45" customWidth="1"/>
    <col min="16123" max="16123" width="11.5703125" style="45" customWidth="1"/>
    <col min="16124" max="16124" width="3.85546875" style="45" customWidth="1"/>
    <col min="16125" max="16125" width="1.5703125" style="45" customWidth="1"/>
    <col min="16126" max="16126" width="7.42578125" style="45" customWidth="1"/>
    <col min="16127" max="16127" width="27.28515625" style="45" customWidth="1"/>
    <col min="16128" max="16128" width="15" style="45" customWidth="1"/>
    <col min="16129" max="16129" width="11.42578125" style="45" customWidth="1"/>
    <col min="16130" max="16130" width="15" style="45" customWidth="1"/>
    <col min="16131" max="16131" width="11.28515625" style="45" customWidth="1"/>
    <col min="16132" max="16132" width="13.85546875" style="45" customWidth="1"/>
    <col min="16133" max="16133" width="10.140625" style="45" customWidth="1"/>
    <col min="16134" max="16134" width="13.85546875" style="45" customWidth="1"/>
    <col min="16135" max="16135" width="15" style="45" customWidth="1"/>
    <col min="16136" max="16136" width="10.140625" style="45" customWidth="1"/>
    <col min="16137" max="16137" width="13.85546875" style="45" customWidth="1"/>
    <col min="16138" max="16138" width="15" style="45" customWidth="1"/>
    <col min="16139" max="16150" width="9.7109375" style="45" customWidth="1"/>
    <col min="16151" max="16171" width="0" style="45" hidden="1" customWidth="1"/>
    <col min="16172" max="16384" width="9.7109375" style="45"/>
  </cols>
  <sheetData>
    <row r="1" spans="1:235" s="6" customFormat="1" ht="22.9" customHeight="1">
      <c r="A1" s="1"/>
      <c r="B1" s="2"/>
      <c r="C1" s="2"/>
      <c r="D1" s="3" t="s">
        <v>0</v>
      </c>
      <c r="E1" s="2"/>
      <c r="F1" s="4" t="s">
        <v>1</v>
      </c>
      <c r="G1" s="4"/>
      <c r="H1" s="132" t="s">
        <v>2</v>
      </c>
      <c r="I1" s="132"/>
      <c r="J1" s="132"/>
      <c r="K1" s="132"/>
      <c r="L1" s="4" t="s">
        <v>3</v>
      </c>
      <c r="M1" s="2"/>
      <c r="N1" s="2"/>
      <c r="O1" s="3" t="s">
        <v>4</v>
      </c>
      <c r="P1" s="2"/>
      <c r="Q1" s="2"/>
      <c r="R1" s="2"/>
      <c r="S1" s="4" t="s">
        <v>5</v>
      </c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</row>
    <row r="2" spans="1:235" s="7" customFormat="1" ht="37.9" customHeight="1">
      <c r="C2" s="133" t="s">
        <v>6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</row>
    <row r="3" spans="1:235" s="7" customFormat="1" ht="7.9" customHeight="1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0"/>
    </row>
    <row r="4" spans="1:235" s="7" customFormat="1" ht="37.9" customHeight="1">
      <c r="B4" s="11"/>
      <c r="C4" s="121" t="s">
        <v>8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"/>
    </row>
    <row r="5" spans="1:235" s="7" customFormat="1" ht="7.9" customHeight="1">
      <c r="B5" s="11"/>
      <c r="R5" s="12"/>
    </row>
    <row r="6" spans="1:235" s="7" customFormat="1" ht="26.45" customHeight="1">
      <c r="B6" s="11"/>
      <c r="D6" s="13" t="s">
        <v>9</v>
      </c>
      <c r="F6" s="122" t="s">
        <v>66</v>
      </c>
      <c r="G6" s="123"/>
      <c r="H6" s="123"/>
      <c r="I6" s="123"/>
      <c r="J6" s="123"/>
      <c r="K6" s="123"/>
      <c r="L6" s="123"/>
      <c r="M6" s="123"/>
      <c r="N6" s="123"/>
      <c r="O6" s="123"/>
      <c r="P6" s="123"/>
      <c r="R6" s="12"/>
    </row>
    <row r="7" spans="1:235" s="7" customFormat="1" ht="26.45" customHeight="1">
      <c r="B7" s="11"/>
      <c r="D7" s="13" t="s">
        <v>10</v>
      </c>
      <c r="F7" s="122" t="s">
        <v>67</v>
      </c>
      <c r="G7" s="123"/>
      <c r="H7" s="123"/>
      <c r="I7" s="123"/>
      <c r="J7" s="123"/>
      <c r="K7" s="123"/>
      <c r="L7" s="123"/>
      <c r="M7" s="123"/>
      <c r="N7" s="123"/>
      <c r="O7" s="123"/>
      <c r="P7" s="123"/>
      <c r="R7" s="12"/>
    </row>
    <row r="8" spans="1:235" s="14" customFormat="1" ht="33.6" customHeight="1">
      <c r="B8" s="15"/>
      <c r="D8" s="16" t="s">
        <v>11</v>
      </c>
      <c r="F8" s="131" t="s">
        <v>68</v>
      </c>
      <c r="G8" s="111"/>
      <c r="H8" s="111"/>
      <c r="I8" s="111"/>
      <c r="J8" s="111"/>
      <c r="K8" s="111"/>
      <c r="L8" s="111"/>
      <c r="M8" s="111"/>
      <c r="N8" s="111"/>
      <c r="O8" s="111"/>
      <c r="P8" s="111"/>
      <c r="R8" s="17"/>
    </row>
    <row r="9" spans="1:235" s="14" customFormat="1" ht="15" customHeight="1">
      <c r="B9" s="15"/>
      <c r="D9" s="13" t="s">
        <v>12</v>
      </c>
      <c r="F9" s="18"/>
      <c r="M9" s="13" t="s">
        <v>13</v>
      </c>
      <c r="O9" s="18"/>
      <c r="R9" s="17"/>
    </row>
    <row r="10" spans="1:235" s="14" customFormat="1" ht="15" customHeight="1">
      <c r="B10" s="15"/>
      <c r="D10" s="13" t="s">
        <v>14</v>
      </c>
      <c r="F10" s="78" t="s">
        <v>67</v>
      </c>
      <c r="G10" s="78"/>
      <c r="H10" s="78"/>
      <c r="I10" s="78"/>
      <c r="J10" s="78"/>
      <c r="K10" s="78"/>
      <c r="L10" s="78"/>
      <c r="M10" s="78"/>
      <c r="N10" s="78"/>
      <c r="O10" s="78"/>
      <c r="P10" s="78"/>
      <c r="R10" s="17"/>
    </row>
    <row r="11" spans="1:235" s="14" customFormat="1" ht="11.45" customHeight="1">
      <c r="B11" s="15"/>
      <c r="R11" s="17"/>
    </row>
    <row r="12" spans="1:235" s="14" customFormat="1" ht="15" customHeight="1">
      <c r="B12" s="15"/>
      <c r="D12" s="13" t="s">
        <v>16</v>
      </c>
      <c r="M12" s="13" t="s">
        <v>17</v>
      </c>
      <c r="O12" s="115">
        <v>28800621</v>
      </c>
      <c r="P12" s="111"/>
      <c r="R12" s="17"/>
    </row>
    <row r="13" spans="1:235" s="14" customFormat="1" ht="18.600000000000001" customHeight="1">
      <c r="B13" s="15"/>
      <c r="E13" s="78" t="s">
        <v>69</v>
      </c>
      <c r="M13" s="13" t="s">
        <v>18</v>
      </c>
      <c r="O13" s="115" t="s">
        <v>71</v>
      </c>
      <c r="P13" s="111"/>
      <c r="R13" s="17"/>
    </row>
    <row r="14" spans="1:235" s="14" customFormat="1" ht="7.9" customHeight="1">
      <c r="B14" s="15"/>
      <c r="R14" s="17"/>
    </row>
    <row r="15" spans="1:235" s="14" customFormat="1" ht="15" customHeight="1">
      <c r="B15" s="15"/>
      <c r="D15" s="13" t="s">
        <v>19</v>
      </c>
      <c r="M15" s="13" t="s">
        <v>17</v>
      </c>
      <c r="O15" s="115" t="str">
        <f>IF('[1]Rekapitulace stavby'!$AN$13="","",'[1]Rekapitulace stavby'!$AN$13)</f>
        <v/>
      </c>
      <c r="P15" s="111"/>
      <c r="R15" s="17"/>
    </row>
    <row r="16" spans="1:235" s="14" customFormat="1" ht="18.600000000000001" customHeight="1">
      <c r="B16" s="15"/>
      <c r="E16" s="78"/>
      <c r="M16" s="13" t="s">
        <v>18</v>
      </c>
      <c r="O16" s="115" t="str">
        <f>IF('[1]Rekapitulace stavby'!$AN$14="","",'[1]Rekapitulace stavby'!$AN$14)</f>
        <v/>
      </c>
      <c r="P16" s="111"/>
      <c r="R16" s="17"/>
    </row>
    <row r="17" spans="2:18" s="14" customFormat="1" ht="7.9" customHeight="1">
      <c r="B17" s="15"/>
      <c r="R17" s="17"/>
    </row>
    <row r="18" spans="2:18" s="14" customFormat="1" ht="15" customHeight="1">
      <c r="B18" s="15"/>
      <c r="D18" s="13" t="s">
        <v>20</v>
      </c>
      <c r="M18" s="13" t="s">
        <v>17</v>
      </c>
      <c r="O18" s="115">
        <v>11014440</v>
      </c>
      <c r="P18" s="111"/>
      <c r="R18" s="17"/>
    </row>
    <row r="19" spans="2:18" s="14" customFormat="1" ht="18.600000000000001" customHeight="1">
      <c r="B19" s="15"/>
      <c r="E19" s="96" t="s">
        <v>70</v>
      </c>
      <c r="F19" s="77"/>
      <c r="G19" s="77"/>
      <c r="H19" s="77"/>
      <c r="I19" s="77"/>
      <c r="J19" s="77"/>
      <c r="K19" s="77"/>
      <c r="M19" s="13" t="s">
        <v>18</v>
      </c>
      <c r="O19" s="115" t="s">
        <v>72</v>
      </c>
      <c r="P19" s="111"/>
      <c r="R19" s="17"/>
    </row>
    <row r="20" spans="2:18" s="14" customFormat="1" ht="7.9" customHeight="1">
      <c r="B20" s="15"/>
      <c r="R20" s="17"/>
    </row>
    <row r="21" spans="2:18" s="14" customFormat="1" ht="15" customHeight="1">
      <c r="B21" s="15"/>
      <c r="D21" s="13" t="s">
        <v>21</v>
      </c>
      <c r="M21" s="13" t="s">
        <v>17</v>
      </c>
      <c r="O21" s="115"/>
      <c r="P21" s="111"/>
      <c r="R21" s="17"/>
    </row>
    <row r="22" spans="2:18" s="14" customFormat="1" ht="18.600000000000001" customHeight="1">
      <c r="B22" s="15"/>
      <c r="E22" s="18"/>
      <c r="M22" s="13" t="s">
        <v>18</v>
      </c>
      <c r="O22" s="115"/>
      <c r="P22" s="111"/>
      <c r="R22" s="17"/>
    </row>
    <row r="23" spans="2:18" s="14" customFormat="1" ht="7.9" customHeight="1">
      <c r="B23" s="15"/>
      <c r="R23" s="17"/>
    </row>
    <row r="24" spans="2:18" s="14" customFormat="1" ht="15" customHeight="1">
      <c r="B24" s="15"/>
      <c r="D24" s="13" t="s">
        <v>22</v>
      </c>
      <c r="R24" s="17"/>
    </row>
    <row r="25" spans="2:18" s="19" customFormat="1" ht="126" customHeight="1">
      <c r="B25" s="20"/>
      <c r="E25" s="134" t="s">
        <v>23</v>
      </c>
      <c r="F25" s="135"/>
      <c r="G25" s="135"/>
      <c r="H25" s="135"/>
      <c r="I25" s="135"/>
      <c r="J25" s="135"/>
      <c r="K25" s="135"/>
      <c r="L25" s="135"/>
      <c r="R25" s="21"/>
    </row>
    <row r="26" spans="2:18" s="14" customFormat="1" ht="7.9" customHeight="1">
      <c r="B26" s="15"/>
      <c r="R26" s="17"/>
    </row>
    <row r="27" spans="2:18" s="14" customFormat="1" ht="7.9" customHeight="1">
      <c r="B27" s="15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R27" s="17"/>
    </row>
    <row r="28" spans="2:18" s="14" customFormat="1" ht="15" customHeight="1">
      <c r="B28" s="15"/>
      <c r="D28" s="23" t="s">
        <v>24</v>
      </c>
      <c r="M28" s="129">
        <f>N89</f>
        <v>0</v>
      </c>
      <c r="N28" s="111"/>
      <c r="O28" s="111"/>
      <c r="P28" s="111"/>
      <c r="R28" s="17"/>
    </row>
    <row r="29" spans="2:18" s="14" customFormat="1" ht="15" customHeight="1">
      <c r="B29" s="15"/>
      <c r="D29" s="24" t="s">
        <v>25</v>
      </c>
      <c r="M29" s="129">
        <f>N101</f>
        <v>0</v>
      </c>
      <c r="N29" s="111"/>
      <c r="O29" s="111"/>
      <c r="P29" s="111"/>
      <c r="R29" s="17"/>
    </row>
    <row r="30" spans="2:18" s="14" customFormat="1" ht="7.9" customHeight="1">
      <c r="B30" s="15"/>
      <c r="R30" s="17"/>
    </row>
    <row r="31" spans="2:18" s="14" customFormat="1" ht="26.45" customHeight="1">
      <c r="B31" s="15"/>
      <c r="D31" s="25" t="s">
        <v>26</v>
      </c>
      <c r="M31" s="130">
        <f>ROUND($M$28+$M$29,2)</f>
        <v>0</v>
      </c>
      <c r="N31" s="111"/>
      <c r="O31" s="111"/>
      <c r="P31" s="111"/>
      <c r="R31" s="17"/>
    </row>
    <row r="32" spans="2:18" s="14" customFormat="1" ht="7.9" customHeight="1">
      <c r="B32" s="15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R32" s="17"/>
    </row>
    <row r="33" spans="2:18" s="14" customFormat="1" ht="15" customHeight="1">
      <c r="B33" s="15"/>
      <c r="D33" s="26" t="s">
        <v>27</v>
      </c>
      <c r="E33" s="26" t="s">
        <v>28</v>
      </c>
      <c r="F33" s="27">
        <v>0.21</v>
      </c>
      <c r="G33" s="28" t="s">
        <v>29</v>
      </c>
      <c r="H33" s="128">
        <f>M31</f>
        <v>0</v>
      </c>
      <c r="I33" s="111"/>
      <c r="J33" s="111"/>
      <c r="M33" s="128">
        <f>M31*0.21</f>
        <v>0</v>
      </c>
      <c r="N33" s="111"/>
      <c r="O33" s="111"/>
      <c r="P33" s="111"/>
      <c r="R33" s="17"/>
    </row>
    <row r="34" spans="2:18" s="14" customFormat="1" ht="15" customHeight="1">
      <c r="B34" s="15"/>
      <c r="E34" s="26" t="s">
        <v>30</v>
      </c>
      <c r="F34" s="27">
        <v>0.15</v>
      </c>
      <c r="G34" s="28" t="s">
        <v>29</v>
      </c>
      <c r="H34" s="128">
        <v>0</v>
      </c>
      <c r="I34" s="111"/>
      <c r="J34" s="111"/>
      <c r="M34" s="128">
        <v>0</v>
      </c>
      <c r="N34" s="111"/>
      <c r="O34" s="111"/>
      <c r="P34" s="111"/>
      <c r="R34" s="17"/>
    </row>
    <row r="35" spans="2:18" s="14" customFormat="1" ht="15" hidden="1" customHeight="1">
      <c r="B35" s="15"/>
      <c r="E35" s="26" t="s">
        <v>31</v>
      </c>
      <c r="F35" s="27">
        <v>0.21</v>
      </c>
      <c r="G35" s="28" t="s">
        <v>29</v>
      </c>
      <c r="H35" s="128">
        <f>ROUND((SUM($AM$125:$AM$126)+SUM($AM$144:$AM$262)),2)</f>
        <v>0</v>
      </c>
      <c r="I35" s="111"/>
      <c r="J35" s="111"/>
      <c r="M35" s="128">
        <v>0</v>
      </c>
      <c r="N35" s="111"/>
      <c r="O35" s="111"/>
      <c r="P35" s="111"/>
      <c r="R35" s="17"/>
    </row>
    <row r="36" spans="2:18" s="14" customFormat="1" ht="15" hidden="1" customHeight="1">
      <c r="B36" s="15"/>
      <c r="E36" s="26" t="s">
        <v>32</v>
      </c>
      <c r="F36" s="27">
        <v>0.15</v>
      </c>
      <c r="G36" s="28" t="s">
        <v>29</v>
      </c>
      <c r="H36" s="128">
        <f>ROUND((SUM($AN$125:$AN$126)+SUM($AN$144:$AN$262)),2)</f>
        <v>0</v>
      </c>
      <c r="I36" s="111"/>
      <c r="J36" s="111"/>
      <c r="M36" s="128">
        <v>0</v>
      </c>
      <c r="N36" s="111"/>
      <c r="O36" s="111"/>
      <c r="P36" s="111"/>
      <c r="R36" s="17"/>
    </row>
    <row r="37" spans="2:18" s="14" customFormat="1" ht="15" hidden="1" customHeight="1">
      <c r="B37" s="15"/>
      <c r="E37" s="26" t="s">
        <v>33</v>
      </c>
      <c r="F37" s="27">
        <v>0</v>
      </c>
      <c r="G37" s="28" t="s">
        <v>29</v>
      </c>
      <c r="H37" s="128">
        <f>ROUND((SUM($AO$125:$AO$126)+SUM($AO$144:$AO$262)),2)</f>
        <v>0</v>
      </c>
      <c r="I37" s="111"/>
      <c r="J37" s="111"/>
      <c r="M37" s="128">
        <v>0</v>
      </c>
      <c r="N37" s="111"/>
      <c r="O37" s="111"/>
      <c r="P37" s="111"/>
      <c r="R37" s="17"/>
    </row>
    <row r="38" spans="2:18" s="14" customFormat="1" ht="7.9" customHeight="1">
      <c r="B38" s="15"/>
      <c r="R38" s="17"/>
    </row>
    <row r="39" spans="2:18" s="14" customFormat="1" ht="26.45" customHeight="1">
      <c r="B39" s="15"/>
      <c r="C39" s="29"/>
      <c r="D39" s="30" t="s">
        <v>34</v>
      </c>
      <c r="E39" s="31"/>
      <c r="F39" s="31"/>
      <c r="G39" s="32" t="s">
        <v>35</v>
      </c>
      <c r="H39" s="33" t="s">
        <v>36</v>
      </c>
      <c r="I39" s="31"/>
      <c r="J39" s="31"/>
      <c r="K39" s="31"/>
      <c r="L39" s="136">
        <f>M31+M33+M34</f>
        <v>0</v>
      </c>
      <c r="M39" s="137"/>
      <c r="N39" s="137"/>
      <c r="O39" s="137"/>
      <c r="P39" s="138"/>
      <c r="Q39" s="29"/>
      <c r="R39" s="17"/>
    </row>
    <row r="40" spans="2:18" s="14" customFormat="1" ht="15" customHeight="1">
      <c r="B40" s="15"/>
      <c r="R40" s="17"/>
    </row>
    <row r="41" spans="2:18" s="14" customFormat="1" ht="15" customHeight="1">
      <c r="B41" s="15"/>
      <c r="R41" s="17"/>
    </row>
    <row r="42" spans="2:18" s="7" customFormat="1" ht="12.6" customHeight="1">
      <c r="B42" s="11"/>
      <c r="R42" s="12"/>
    </row>
    <row r="43" spans="2:18" s="7" customFormat="1" ht="12.6" customHeight="1">
      <c r="B43" s="11"/>
      <c r="R43" s="12"/>
    </row>
    <row r="44" spans="2:18" s="7" customFormat="1" ht="12.6" customHeight="1">
      <c r="B44" s="11"/>
      <c r="R44" s="12"/>
    </row>
    <row r="45" spans="2:18" s="7" customFormat="1" ht="12.6" customHeight="1">
      <c r="B45" s="11"/>
      <c r="R45" s="12"/>
    </row>
    <row r="46" spans="2:18" s="7" customFormat="1" ht="12.6" customHeight="1">
      <c r="B46" s="11"/>
      <c r="R46" s="12"/>
    </row>
    <row r="47" spans="2:18" s="7" customFormat="1" ht="12.6" customHeight="1">
      <c r="B47" s="11"/>
      <c r="R47" s="12"/>
    </row>
    <row r="48" spans="2:18" s="7" customFormat="1" ht="12.6" customHeight="1">
      <c r="B48" s="11"/>
      <c r="R48" s="12"/>
    </row>
    <row r="49" spans="2:18" s="7" customFormat="1" ht="12.6" customHeight="1">
      <c r="B49" s="11"/>
      <c r="R49" s="12"/>
    </row>
    <row r="50" spans="2:18" s="14" customFormat="1" ht="15.6" customHeight="1">
      <c r="B50" s="15"/>
      <c r="D50" s="34" t="s">
        <v>37</v>
      </c>
      <c r="E50" s="22"/>
      <c r="F50" s="22"/>
      <c r="G50" s="22"/>
      <c r="H50" s="35"/>
      <c r="J50" s="34" t="s">
        <v>38</v>
      </c>
      <c r="K50" s="22"/>
      <c r="L50" s="22"/>
      <c r="M50" s="22"/>
      <c r="N50" s="22"/>
      <c r="O50" s="22"/>
      <c r="P50" s="35"/>
      <c r="R50" s="17"/>
    </row>
    <row r="51" spans="2:18" s="7" customFormat="1" ht="12.6" customHeight="1">
      <c r="B51" s="11"/>
      <c r="D51" s="36"/>
      <c r="H51" s="37"/>
      <c r="J51" s="36"/>
      <c r="P51" s="37"/>
      <c r="R51" s="12"/>
    </row>
    <row r="52" spans="2:18" s="7" customFormat="1" ht="12.6" customHeight="1">
      <c r="B52" s="11"/>
      <c r="D52" s="36"/>
      <c r="H52" s="37"/>
      <c r="J52" s="36"/>
      <c r="P52" s="37"/>
      <c r="R52" s="12"/>
    </row>
    <row r="53" spans="2:18" s="7" customFormat="1" ht="12.6" customHeight="1">
      <c r="B53" s="11"/>
      <c r="D53" s="36"/>
      <c r="H53" s="37"/>
      <c r="J53" s="36"/>
      <c r="P53" s="37"/>
      <c r="R53" s="12"/>
    </row>
    <row r="54" spans="2:18" s="7" customFormat="1" ht="12.6" customHeight="1">
      <c r="B54" s="11"/>
      <c r="D54" s="36"/>
      <c r="H54" s="37"/>
      <c r="J54" s="36"/>
      <c r="P54" s="37"/>
      <c r="R54" s="12"/>
    </row>
    <row r="55" spans="2:18" s="7" customFormat="1" ht="12.6" customHeight="1">
      <c r="B55" s="11"/>
      <c r="D55" s="36"/>
      <c r="H55" s="37"/>
      <c r="J55" s="36"/>
      <c r="P55" s="37"/>
      <c r="R55" s="12"/>
    </row>
    <row r="56" spans="2:18" s="7" customFormat="1" ht="12.6" customHeight="1">
      <c r="B56" s="11"/>
      <c r="D56" s="36"/>
      <c r="H56" s="37"/>
      <c r="J56" s="36"/>
      <c r="P56" s="37"/>
      <c r="R56" s="12"/>
    </row>
    <row r="57" spans="2:18" s="7" customFormat="1" ht="12.6" customHeight="1">
      <c r="B57" s="11"/>
      <c r="D57" s="36"/>
      <c r="H57" s="37"/>
      <c r="J57" s="36"/>
      <c r="P57" s="37"/>
      <c r="R57" s="12"/>
    </row>
    <row r="58" spans="2:18" s="7" customFormat="1" ht="12.6" customHeight="1">
      <c r="B58" s="11"/>
      <c r="D58" s="36"/>
      <c r="H58" s="37"/>
      <c r="J58" s="36"/>
      <c r="P58" s="37"/>
      <c r="R58" s="12"/>
    </row>
    <row r="59" spans="2:18" s="14" customFormat="1" ht="15.6" customHeight="1">
      <c r="B59" s="15"/>
      <c r="D59" s="38" t="s">
        <v>39</v>
      </c>
      <c r="E59" s="39"/>
      <c r="F59" s="39"/>
      <c r="G59" s="40" t="s">
        <v>40</v>
      </c>
      <c r="H59" s="41"/>
      <c r="J59" s="38" t="s">
        <v>39</v>
      </c>
      <c r="K59" s="39"/>
      <c r="L59" s="39"/>
      <c r="M59" s="39"/>
      <c r="N59" s="40" t="s">
        <v>40</v>
      </c>
      <c r="O59" s="39"/>
      <c r="P59" s="41"/>
      <c r="R59" s="17"/>
    </row>
    <row r="60" spans="2:18" s="7" customFormat="1" ht="12.6" customHeight="1">
      <c r="B60" s="11"/>
      <c r="R60" s="12"/>
    </row>
    <row r="61" spans="2:18" s="14" customFormat="1" ht="15.6" customHeight="1">
      <c r="B61" s="15"/>
      <c r="D61" s="34" t="s">
        <v>41</v>
      </c>
      <c r="E61" s="22"/>
      <c r="F61" s="22"/>
      <c r="G61" s="22"/>
      <c r="H61" s="35"/>
      <c r="J61" s="34" t="s">
        <v>42</v>
      </c>
      <c r="K61" s="22"/>
      <c r="L61" s="22"/>
      <c r="M61" s="22"/>
      <c r="N61" s="22"/>
      <c r="O61" s="22"/>
      <c r="P61" s="35"/>
      <c r="R61" s="17"/>
    </row>
    <row r="62" spans="2:18" s="7" customFormat="1" ht="12.6" customHeight="1">
      <c r="B62" s="11"/>
      <c r="D62" s="36"/>
      <c r="H62" s="37"/>
      <c r="J62" s="36"/>
      <c r="P62" s="37"/>
      <c r="R62" s="12"/>
    </row>
    <row r="63" spans="2:18" s="7" customFormat="1" ht="12.6" customHeight="1">
      <c r="B63" s="11"/>
      <c r="D63" s="36"/>
      <c r="H63" s="37"/>
      <c r="J63" s="36"/>
      <c r="P63" s="37"/>
      <c r="R63" s="12"/>
    </row>
    <row r="64" spans="2:18" s="7" customFormat="1" ht="12.6" customHeight="1">
      <c r="B64" s="11"/>
      <c r="D64" s="36"/>
      <c r="H64" s="37"/>
      <c r="J64" s="36"/>
      <c r="P64" s="37"/>
      <c r="R64" s="12"/>
    </row>
    <row r="65" spans="2:18" s="7" customFormat="1" ht="12.6" customHeight="1">
      <c r="B65" s="11"/>
      <c r="D65" s="36"/>
      <c r="H65" s="37"/>
      <c r="J65" s="36"/>
      <c r="P65" s="37"/>
      <c r="R65" s="12"/>
    </row>
    <row r="66" spans="2:18" s="7" customFormat="1" ht="12.6" customHeight="1">
      <c r="B66" s="11"/>
      <c r="D66" s="36"/>
      <c r="H66" s="37"/>
      <c r="J66" s="36"/>
      <c r="P66" s="37"/>
      <c r="R66" s="12"/>
    </row>
    <row r="67" spans="2:18" s="7" customFormat="1" ht="12.6" customHeight="1">
      <c r="B67" s="11"/>
      <c r="D67" s="36"/>
      <c r="H67" s="37"/>
      <c r="J67" s="36"/>
      <c r="P67" s="37"/>
      <c r="R67" s="12"/>
    </row>
    <row r="68" spans="2:18" s="7" customFormat="1" ht="12.6" customHeight="1">
      <c r="B68" s="11"/>
      <c r="D68" s="36"/>
      <c r="H68" s="37"/>
      <c r="J68" s="36"/>
      <c r="P68" s="37"/>
      <c r="R68" s="12"/>
    </row>
    <row r="69" spans="2:18" s="7" customFormat="1" ht="12.6" customHeight="1">
      <c r="B69" s="11"/>
      <c r="D69" s="36"/>
      <c r="H69" s="37"/>
      <c r="J69" s="36"/>
      <c r="P69" s="37"/>
      <c r="R69" s="12"/>
    </row>
    <row r="70" spans="2:18" s="14" customFormat="1" ht="15.6" customHeight="1">
      <c r="B70" s="15"/>
      <c r="D70" s="38" t="s">
        <v>39</v>
      </c>
      <c r="E70" s="39"/>
      <c r="F70" s="39"/>
      <c r="G70" s="40" t="s">
        <v>40</v>
      </c>
      <c r="H70" s="41"/>
      <c r="J70" s="38" t="s">
        <v>39</v>
      </c>
      <c r="K70" s="39"/>
      <c r="L70" s="39"/>
      <c r="M70" s="39"/>
      <c r="N70" s="40" t="s">
        <v>40</v>
      </c>
      <c r="O70" s="39"/>
      <c r="P70" s="41"/>
      <c r="R70" s="17"/>
    </row>
    <row r="71" spans="2:18" s="14" customFormat="1" ht="1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4"/>
    </row>
    <row r="75" spans="2:18" s="14" customFormat="1" ht="7.9" customHeight="1">
      <c r="B75" s="46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8"/>
    </row>
    <row r="76" spans="2:18" s="14" customFormat="1" ht="37.9" customHeight="1">
      <c r="B76" s="15"/>
      <c r="C76" s="121" t="s">
        <v>43</v>
      </c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7"/>
    </row>
    <row r="77" spans="2:18" s="14" customFormat="1" ht="7.9" customHeight="1">
      <c r="B77" s="15"/>
      <c r="R77" s="17"/>
    </row>
    <row r="78" spans="2:18" s="14" customFormat="1" ht="30.6" customHeight="1">
      <c r="B78" s="15"/>
      <c r="C78" s="13" t="s">
        <v>9</v>
      </c>
      <c r="F78" s="122" t="str">
        <f>$F$6</f>
        <v>Pce, PS C016 - Rekonstrukce technologie TeV v PS</v>
      </c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R78" s="17"/>
    </row>
    <row r="79" spans="2:18" s="7" customFormat="1" ht="30.6" customHeight="1">
      <c r="B79" s="11"/>
      <c r="C79" s="13" t="s">
        <v>10</v>
      </c>
      <c r="F79" s="122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R79" s="12"/>
    </row>
    <row r="80" spans="2:18" s="14" customFormat="1" ht="37.9" customHeight="1">
      <c r="B80" s="15"/>
      <c r="C80" s="49" t="s">
        <v>11</v>
      </c>
      <c r="F80" s="113" t="s">
        <v>73</v>
      </c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R80" s="17"/>
    </row>
    <row r="81" spans="2:18" s="14" customFormat="1" ht="7.9" customHeight="1">
      <c r="B81" s="15"/>
      <c r="R81" s="17"/>
    </row>
    <row r="82" spans="2:18" s="14" customFormat="1" ht="18.600000000000001" customHeight="1">
      <c r="B82" s="15"/>
      <c r="C82" s="13" t="s">
        <v>14</v>
      </c>
      <c r="F82" s="18" t="str">
        <f>$F$10</f>
        <v>PS C016, Kosmonautů č.p. 274, Pardubice</v>
      </c>
      <c r="K82" s="13" t="s">
        <v>15</v>
      </c>
      <c r="M82" s="114">
        <v>42435</v>
      </c>
      <c r="N82" s="111"/>
      <c r="O82" s="111"/>
      <c r="P82" s="111"/>
      <c r="R82" s="17"/>
    </row>
    <row r="83" spans="2:18" s="14" customFormat="1" ht="7.9" customHeight="1">
      <c r="B83" s="15"/>
      <c r="R83" s="17"/>
    </row>
    <row r="84" spans="2:18" s="14" customFormat="1" ht="13.9" customHeight="1">
      <c r="B84" s="15"/>
      <c r="C84" s="13" t="s">
        <v>16</v>
      </c>
      <c r="F84" s="18" t="str">
        <f>$E$13</f>
        <v>Elektrárna Opatovice, a. s., Opatovice nad Labem, 532 13, Pardubice 2</v>
      </c>
      <c r="K84" s="13" t="s">
        <v>20</v>
      </c>
      <c r="M84" s="115" t="str">
        <f>$E$19</f>
        <v>Ing. Vladimír Koutník K-PROJEKT, Librantice 52, 503 46 Třebechovice pod Orebem</v>
      </c>
      <c r="N84" s="111"/>
      <c r="O84" s="111"/>
      <c r="P84" s="111"/>
      <c r="Q84" s="111"/>
      <c r="R84" s="17"/>
    </row>
    <row r="85" spans="2:18" s="14" customFormat="1" ht="15" customHeight="1">
      <c r="B85" s="15"/>
      <c r="C85" s="13" t="s">
        <v>19</v>
      </c>
      <c r="F85" s="18" t="str">
        <f>IF($E$16="","",$E$16)</f>
        <v/>
      </c>
      <c r="K85" s="13" t="s">
        <v>21</v>
      </c>
      <c r="M85" s="115">
        <f>$E$22</f>
        <v>0</v>
      </c>
      <c r="N85" s="111"/>
      <c r="O85" s="111"/>
      <c r="P85" s="111"/>
      <c r="Q85" s="111"/>
      <c r="R85" s="17"/>
    </row>
    <row r="86" spans="2:18" s="14" customFormat="1" ht="11.45" customHeight="1">
      <c r="B86" s="15"/>
      <c r="R86" s="17"/>
    </row>
    <row r="87" spans="2:18" s="14" customFormat="1" ht="30" customHeight="1">
      <c r="B87" s="15"/>
      <c r="C87" s="126" t="s">
        <v>44</v>
      </c>
      <c r="D87" s="127"/>
      <c r="E87" s="127"/>
      <c r="F87" s="127"/>
      <c r="G87" s="127"/>
      <c r="H87" s="29"/>
      <c r="I87" s="29"/>
      <c r="J87" s="29"/>
      <c r="K87" s="29"/>
      <c r="L87" s="29"/>
      <c r="M87" s="29"/>
      <c r="N87" s="126" t="s">
        <v>45</v>
      </c>
      <c r="O87" s="111"/>
      <c r="P87" s="111"/>
      <c r="Q87" s="111"/>
      <c r="R87" s="17"/>
    </row>
    <row r="88" spans="2:18" s="14" customFormat="1" ht="11.45" customHeight="1">
      <c r="B88" s="15"/>
      <c r="R88" s="17"/>
    </row>
    <row r="89" spans="2:18" s="14" customFormat="1" ht="30" customHeight="1">
      <c r="B89" s="15"/>
      <c r="C89" s="50" t="s">
        <v>46</v>
      </c>
      <c r="N89" s="124">
        <f>SUM(N91:Q99)</f>
        <v>0</v>
      </c>
      <c r="O89" s="111"/>
      <c r="P89" s="111"/>
      <c r="Q89" s="111"/>
      <c r="R89" s="17"/>
    </row>
    <row r="90" spans="2:18" s="51" customFormat="1" ht="25.9" customHeight="1">
      <c r="B90" s="52"/>
      <c r="D90" s="53" t="s">
        <v>47</v>
      </c>
      <c r="N90" s="125"/>
      <c r="O90" s="120"/>
      <c r="P90" s="120"/>
      <c r="Q90" s="120"/>
      <c r="R90" s="54"/>
    </row>
    <row r="91" spans="2:18" s="23" customFormat="1" ht="20.45" customHeight="1">
      <c r="B91" s="55"/>
      <c r="D91" s="70" t="s">
        <v>297</v>
      </c>
      <c r="N91" s="119">
        <f>N146</f>
        <v>0</v>
      </c>
      <c r="O91" s="120"/>
      <c r="P91" s="120"/>
      <c r="Q91" s="120"/>
      <c r="R91" s="57"/>
    </row>
    <row r="92" spans="2:18" s="23" customFormat="1" ht="20.45" customHeight="1">
      <c r="B92" s="55"/>
      <c r="D92" s="70" t="s">
        <v>76</v>
      </c>
      <c r="E92" s="70"/>
      <c r="F92" s="70"/>
      <c r="G92" s="70"/>
      <c r="H92" s="70"/>
      <c r="I92" s="70"/>
      <c r="J92" s="70"/>
      <c r="K92" s="70"/>
      <c r="L92" s="70"/>
      <c r="M92" s="70"/>
      <c r="N92" s="107">
        <f>N149</f>
        <v>0</v>
      </c>
      <c r="O92" s="108"/>
      <c r="P92" s="108"/>
      <c r="Q92" s="108"/>
      <c r="R92" s="57"/>
    </row>
    <row r="93" spans="2:18" s="23" customFormat="1" ht="20.45" customHeight="1">
      <c r="B93" s="55"/>
      <c r="D93" s="70" t="s">
        <v>109</v>
      </c>
      <c r="N93" s="119">
        <f>N167</f>
        <v>0</v>
      </c>
      <c r="O93" s="120"/>
      <c r="P93" s="120"/>
      <c r="Q93" s="120"/>
      <c r="R93" s="57"/>
    </row>
    <row r="94" spans="2:18" s="23" customFormat="1" ht="20.45" customHeight="1">
      <c r="B94" s="55"/>
      <c r="D94" s="70" t="s">
        <v>173</v>
      </c>
      <c r="N94" s="119">
        <f>N203</f>
        <v>0</v>
      </c>
      <c r="O94" s="120"/>
      <c r="P94" s="120"/>
      <c r="Q94" s="120"/>
      <c r="R94" s="57"/>
    </row>
    <row r="95" spans="2:18" s="23" customFormat="1" ht="20.45" customHeight="1">
      <c r="B95" s="55"/>
      <c r="D95" s="70" t="s">
        <v>174</v>
      </c>
      <c r="N95" s="119">
        <f>N216</f>
        <v>0</v>
      </c>
      <c r="O95" s="120"/>
      <c r="P95" s="120"/>
      <c r="Q95" s="120"/>
      <c r="R95" s="57"/>
    </row>
    <row r="96" spans="2:18" s="23" customFormat="1" ht="20.45" customHeight="1">
      <c r="B96" s="55"/>
      <c r="D96" s="70" t="s">
        <v>175</v>
      </c>
      <c r="N96" s="119">
        <f>N228</f>
        <v>0</v>
      </c>
      <c r="O96" s="120"/>
      <c r="P96" s="120"/>
      <c r="Q96" s="120"/>
      <c r="R96" s="57"/>
    </row>
    <row r="97" spans="2:18" s="23" customFormat="1" ht="20.45" customHeight="1">
      <c r="B97" s="55"/>
      <c r="D97" s="70" t="s">
        <v>290</v>
      </c>
      <c r="N97" s="119">
        <f>N244</f>
        <v>0</v>
      </c>
      <c r="O97" s="120"/>
      <c r="P97" s="120"/>
      <c r="Q97" s="120"/>
      <c r="R97" s="57"/>
    </row>
    <row r="98" spans="2:18" s="23" customFormat="1" ht="20.45" customHeight="1">
      <c r="B98" s="55"/>
      <c r="D98" s="70" t="s">
        <v>262</v>
      </c>
      <c r="N98" s="119">
        <f>N253</f>
        <v>0</v>
      </c>
      <c r="O98" s="120"/>
      <c r="P98" s="120"/>
      <c r="Q98" s="120"/>
      <c r="R98" s="57"/>
    </row>
    <row r="99" spans="2:18" s="23" customFormat="1" ht="20.45" customHeight="1">
      <c r="B99" s="55"/>
      <c r="D99" s="70" t="s">
        <v>272</v>
      </c>
      <c r="N99" s="119">
        <f>N256</f>
        <v>0</v>
      </c>
      <c r="O99" s="120"/>
      <c r="P99" s="120"/>
      <c r="Q99" s="120"/>
      <c r="R99" s="57"/>
    </row>
    <row r="100" spans="2:18" s="23" customFormat="1" ht="20.45" customHeight="1">
      <c r="B100" s="55"/>
      <c r="D100" s="56"/>
      <c r="N100" s="119"/>
      <c r="O100" s="120"/>
      <c r="P100" s="120"/>
      <c r="Q100" s="120"/>
      <c r="R100" s="57"/>
    </row>
    <row r="101" spans="2:18" s="23" customFormat="1" ht="20.45" customHeight="1">
      <c r="B101" s="55"/>
      <c r="C101" s="50" t="s">
        <v>48</v>
      </c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124">
        <v>0</v>
      </c>
      <c r="O101" s="111"/>
      <c r="P101" s="111"/>
      <c r="Q101" s="111"/>
      <c r="R101" s="57"/>
    </row>
    <row r="102" spans="2:18" s="51" customFormat="1" ht="25.9" customHeight="1">
      <c r="B102" s="52"/>
      <c r="D102" s="53"/>
      <c r="N102" s="125"/>
      <c r="O102" s="120"/>
      <c r="P102" s="120"/>
      <c r="Q102" s="120"/>
      <c r="R102" s="54"/>
    </row>
    <row r="103" spans="2:18" s="23" customFormat="1" ht="20.45" customHeight="1">
      <c r="B103" s="55"/>
      <c r="D103" s="56"/>
      <c r="N103" s="119"/>
      <c r="O103" s="120"/>
      <c r="P103" s="120"/>
      <c r="Q103" s="120"/>
      <c r="R103" s="57"/>
    </row>
    <row r="104" spans="2:18" s="23" customFormat="1" ht="20.45" customHeight="1">
      <c r="B104" s="55"/>
      <c r="D104" s="56"/>
      <c r="N104" s="119"/>
      <c r="O104" s="120"/>
      <c r="P104" s="120"/>
      <c r="Q104" s="120"/>
      <c r="R104" s="57"/>
    </row>
    <row r="105" spans="2:18" s="23" customFormat="1" ht="20.45" customHeight="1">
      <c r="B105" s="55"/>
      <c r="D105" s="56"/>
      <c r="N105" s="119"/>
      <c r="O105" s="120"/>
      <c r="P105" s="120"/>
      <c r="Q105" s="120"/>
      <c r="R105" s="57"/>
    </row>
    <row r="106" spans="2:18" s="23" customFormat="1" ht="20.45" customHeight="1">
      <c r="B106" s="55"/>
      <c r="D106" s="56"/>
      <c r="N106" s="119"/>
      <c r="O106" s="120"/>
      <c r="P106" s="120"/>
      <c r="Q106" s="120"/>
      <c r="R106" s="57"/>
    </row>
    <row r="107" spans="2:18" s="23" customFormat="1" ht="20.45" customHeight="1">
      <c r="B107" s="55"/>
      <c r="D107" s="56"/>
      <c r="N107" s="119"/>
      <c r="O107" s="120"/>
      <c r="P107" s="120"/>
      <c r="Q107" s="120"/>
      <c r="R107" s="57"/>
    </row>
    <row r="108" spans="2:18" s="23" customFormat="1" ht="20.45" customHeight="1">
      <c r="B108" s="55"/>
      <c r="D108" s="56"/>
      <c r="N108" s="119"/>
      <c r="O108" s="120"/>
      <c r="P108" s="120"/>
      <c r="Q108" s="120"/>
      <c r="R108" s="57"/>
    </row>
    <row r="109" spans="2:18" s="23" customFormat="1" ht="20.45" customHeight="1">
      <c r="B109" s="55"/>
      <c r="D109" s="56"/>
      <c r="N109" s="119"/>
      <c r="O109" s="120"/>
      <c r="P109" s="120"/>
      <c r="Q109" s="120"/>
      <c r="R109" s="57"/>
    </row>
    <row r="110" spans="2:18" s="23" customFormat="1" ht="20.45" customHeight="1">
      <c r="B110" s="55"/>
      <c r="D110" s="56"/>
      <c r="N110" s="119"/>
      <c r="O110" s="120"/>
      <c r="P110" s="120"/>
      <c r="Q110" s="120"/>
      <c r="R110" s="57"/>
    </row>
    <row r="111" spans="2:18" s="23" customFormat="1" ht="20.45" customHeight="1">
      <c r="B111" s="55"/>
      <c r="D111" s="56"/>
      <c r="N111" s="119"/>
      <c r="O111" s="120"/>
      <c r="P111" s="120"/>
      <c r="Q111" s="120"/>
      <c r="R111" s="57"/>
    </row>
    <row r="112" spans="2:18" s="23" customFormat="1" ht="20.45" customHeight="1">
      <c r="B112" s="55"/>
      <c r="D112" s="56"/>
      <c r="N112" s="119"/>
      <c r="O112" s="120"/>
      <c r="P112" s="120"/>
      <c r="Q112" s="120"/>
      <c r="R112" s="57"/>
    </row>
    <row r="113" spans="2:18" s="23" customFormat="1" ht="20.45" customHeight="1">
      <c r="B113" s="55"/>
      <c r="D113" s="56"/>
      <c r="N113" s="119"/>
      <c r="O113" s="120"/>
      <c r="P113" s="120"/>
      <c r="Q113" s="120"/>
      <c r="R113" s="57"/>
    </row>
    <row r="114" spans="2:18" s="23" customFormat="1" ht="20.45" customHeight="1">
      <c r="B114" s="55"/>
      <c r="D114" s="56"/>
      <c r="N114" s="119"/>
      <c r="O114" s="120"/>
      <c r="P114" s="120"/>
      <c r="Q114" s="120"/>
      <c r="R114" s="57"/>
    </row>
    <row r="115" spans="2:18" s="23" customFormat="1" ht="20.45" customHeight="1">
      <c r="B115" s="55"/>
      <c r="D115" s="56"/>
      <c r="N115" s="119"/>
      <c r="O115" s="120"/>
      <c r="P115" s="120"/>
      <c r="Q115" s="120"/>
      <c r="R115" s="57"/>
    </row>
    <row r="116" spans="2:18" s="23" customFormat="1" ht="20.45" customHeight="1">
      <c r="B116" s="55"/>
      <c r="D116" s="56"/>
      <c r="N116" s="119"/>
      <c r="O116" s="120"/>
      <c r="P116" s="120"/>
      <c r="Q116" s="120"/>
      <c r="R116" s="57"/>
    </row>
    <row r="117" spans="2:18" s="23" customFormat="1" ht="20.45" customHeight="1">
      <c r="B117" s="55"/>
      <c r="D117" s="56"/>
      <c r="N117" s="119"/>
      <c r="O117" s="120"/>
      <c r="P117" s="120"/>
      <c r="Q117" s="120"/>
      <c r="R117" s="57"/>
    </row>
    <row r="118" spans="2:18" s="23" customFormat="1" ht="20.45" customHeight="1">
      <c r="B118" s="55"/>
      <c r="D118" s="56"/>
      <c r="N118" s="119"/>
      <c r="O118" s="120"/>
      <c r="P118" s="120"/>
      <c r="Q118" s="120"/>
      <c r="R118" s="57"/>
    </row>
    <row r="119" spans="2:18" s="23" customFormat="1" ht="20.45" customHeight="1">
      <c r="B119" s="55"/>
      <c r="D119" s="56"/>
      <c r="N119" s="119"/>
      <c r="O119" s="120"/>
      <c r="P119" s="120"/>
      <c r="Q119" s="120"/>
      <c r="R119" s="57"/>
    </row>
    <row r="120" spans="2:18" s="23" customFormat="1" ht="20.45" customHeight="1">
      <c r="B120" s="55"/>
      <c r="D120" s="56"/>
      <c r="N120" s="119"/>
      <c r="O120" s="120"/>
      <c r="P120" s="120"/>
      <c r="Q120" s="120"/>
      <c r="R120" s="57"/>
    </row>
    <row r="121" spans="2:18" s="23" customFormat="1" ht="20.45" customHeight="1">
      <c r="B121" s="55"/>
      <c r="D121" s="56"/>
      <c r="N121" s="119"/>
      <c r="O121" s="120"/>
      <c r="P121" s="120"/>
      <c r="Q121" s="120"/>
      <c r="R121" s="57"/>
    </row>
    <row r="122" spans="2:18" s="23" customFormat="1" ht="20.45" customHeight="1">
      <c r="B122" s="55"/>
      <c r="D122" s="56"/>
      <c r="N122" s="91"/>
      <c r="O122" s="92"/>
      <c r="P122" s="92"/>
      <c r="Q122" s="92"/>
      <c r="R122" s="57"/>
    </row>
    <row r="123" spans="2:18" s="23" customFormat="1" ht="20.45" customHeight="1">
      <c r="B123" s="55"/>
      <c r="D123" s="56"/>
      <c r="N123" s="119"/>
      <c r="O123" s="120"/>
      <c r="P123" s="120"/>
      <c r="Q123" s="120"/>
      <c r="R123" s="57"/>
    </row>
    <row r="124" spans="2:18" s="23" customFormat="1" ht="20.45" customHeight="1">
      <c r="B124" s="55"/>
      <c r="D124" s="56"/>
      <c r="N124" s="119"/>
      <c r="O124" s="120"/>
      <c r="P124" s="120"/>
      <c r="Q124" s="120"/>
      <c r="R124" s="57"/>
    </row>
    <row r="125" spans="2:18" s="23" customFormat="1" ht="20.45" customHeight="1">
      <c r="B125" s="55"/>
      <c r="D125" s="56"/>
      <c r="N125" s="119"/>
      <c r="O125" s="120"/>
      <c r="P125" s="120"/>
      <c r="Q125" s="120"/>
      <c r="R125" s="57"/>
    </row>
    <row r="126" spans="2:18" s="14" customFormat="1" ht="18.600000000000001" customHeight="1">
      <c r="B126" s="15"/>
      <c r="R126" s="17"/>
    </row>
    <row r="127" spans="2:18" s="14" customFormat="1" ht="7.9" customHeight="1">
      <c r="B127" s="42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4"/>
    </row>
    <row r="131" spans="2:43" s="14" customFormat="1" ht="7.9" customHeight="1">
      <c r="B131" s="46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8"/>
    </row>
    <row r="132" spans="2:43" s="14" customFormat="1" ht="37.9" customHeight="1">
      <c r="B132" s="15"/>
      <c r="C132" s="121" t="s">
        <v>49</v>
      </c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7"/>
    </row>
    <row r="133" spans="2:43" s="14" customFormat="1" ht="7.9" customHeight="1">
      <c r="B133" s="15"/>
      <c r="R133" s="17"/>
    </row>
    <row r="134" spans="2:43" s="14" customFormat="1" ht="30.6" customHeight="1">
      <c r="B134" s="15"/>
      <c r="C134" s="13" t="s">
        <v>9</v>
      </c>
      <c r="F134" s="122" t="str">
        <f>$F$6</f>
        <v>Pce, PS C016 - Rekonstrukce technologie TeV v PS</v>
      </c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R134" s="17"/>
    </row>
    <row r="135" spans="2:43" s="7" customFormat="1" ht="30.6" customHeight="1">
      <c r="B135" s="11"/>
      <c r="C135" s="13" t="s">
        <v>10</v>
      </c>
      <c r="F135" s="122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R135" s="12"/>
    </row>
    <row r="136" spans="2:43" s="14" customFormat="1" ht="37.9" customHeight="1">
      <c r="B136" s="15"/>
      <c r="C136" s="49" t="s">
        <v>11</v>
      </c>
      <c r="F136" s="113" t="str">
        <f>F80</f>
        <v>D.2.1 Strojní část</v>
      </c>
      <c r="G136" s="111"/>
      <c r="H136" s="111"/>
      <c r="I136" s="111"/>
      <c r="J136" s="111"/>
      <c r="K136" s="111"/>
      <c r="L136" s="111"/>
      <c r="M136" s="111"/>
      <c r="N136" s="111"/>
      <c r="O136" s="111"/>
      <c r="P136" s="111"/>
      <c r="R136" s="17"/>
    </row>
    <row r="137" spans="2:43" s="14" customFormat="1" ht="7.9" customHeight="1">
      <c r="B137" s="15"/>
      <c r="R137" s="17"/>
    </row>
    <row r="138" spans="2:43" s="14" customFormat="1" ht="18.600000000000001" customHeight="1">
      <c r="B138" s="15"/>
      <c r="C138" s="13" t="s">
        <v>14</v>
      </c>
      <c r="F138" s="18" t="str">
        <f>$F$10</f>
        <v>PS C016, Kosmonautů č.p. 274, Pardubice</v>
      </c>
      <c r="K138" s="13" t="s">
        <v>15</v>
      </c>
      <c r="M138" s="114">
        <f>M82</f>
        <v>42435</v>
      </c>
      <c r="N138" s="111"/>
      <c r="O138" s="111"/>
      <c r="P138" s="111"/>
      <c r="R138" s="17"/>
    </row>
    <row r="139" spans="2:43" s="14" customFormat="1" ht="7.9" customHeight="1">
      <c r="B139" s="15"/>
      <c r="R139" s="17"/>
    </row>
    <row r="140" spans="2:43" s="14" customFormat="1" ht="13.9" customHeight="1">
      <c r="B140" s="15"/>
      <c r="C140" s="13" t="s">
        <v>16</v>
      </c>
      <c r="F140" s="18" t="str">
        <f>$E$13</f>
        <v>Elektrárna Opatovice, a. s., Opatovice nad Labem, 532 13, Pardubice 2</v>
      </c>
      <c r="K140" s="13" t="s">
        <v>20</v>
      </c>
      <c r="M140" s="115" t="str">
        <f>$E$19</f>
        <v>Ing. Vladimír Koutník K-PROJEKT, Librantice 52, 503 46 Třebechovice pod Orebem</v>
      </c>
      <c r="N140" s="111"/>
      <c r="O140" s="111"/>
      <c r="P140" s="111"/>
      <c r="Q140" s="111"/>
      <c r="R140" s="17"/>
    </row>
    <row r="141" spans="2:43" s="14" customFormat="1" ht="15" customHeight="1">
      <c r="B141" s="15"/>
      <c r="C141" s="13" t="s">
        <v>19</v>
      </c>
      <c r="F141" s="18" t="str">
        <f>IF($E$16="","",$E$16)</f>
        <v/>
      </c>
      <c r="K141" s="13" t="s">
        <v>21</v>
      </c>
      <c r="M141" s="115">
        <f>$E$22</f>
        <v>0</v>
      </c>
      <c r="N141" s="111"/>
      <c r="O141" s="111"/>
      <c r="P141" s="111"/>
      <c r="Q141" s="111"/>
      <c r="R141" s="17"/>
    </row>
    <row r="142" spans="2:43" s="14" customFormat="1" ht="11.45" customHeight="1">
      <c r="B142" s="15"/>
      <c r="R142" s="17"/>
    </row>
    <row r="143" spans="2:43" s="58" customFormat="1" ht="30" customHeight="1">
      <c r="B143" s="59"/>
      <c r="C143" s="60" t="s">
        <v>50</v>
      </c>
      <c r="D143" s="61" t="s">
        <v>51</v>
      </c>
      <c r="E143" s="61" t="s">
        <v>52</v>
      </c>
      <c r="F143" s="116" t="s">
        <v>53</v>
      </c>
      <c r="G143" s="117"/>
      <c r="H143" s="117"/>
      <c r="I143" s="117"/>
      <c r="J143" s="61" t="s">
        <v>54</v>
      </c>
      <c r="K143" s="61" t="s">
        <v>55</v>
      </c>
      <c r="L143" s="116" t="s">
        <v>56</v>
      </c>
      <c r="M143" s="117"/>
      <c r="N143" s="116" t="s">
        <v>57</v>
      </c>
      <c r="O143" s="117"/>
      <c r="P143" s="117"/>
      <c r="Q143" s="118"/>
      <c r="R143" s="62"/>
    </row>
    <row r="144" spans="2:43" s="14" customFormat="1" ht="30" customHeight="1">
      <c r="B144" s="15"/>
      <c r="C144" s="50" t="s">
        <v>24</v>
      </c>
      <c r="N144" s="110"/>
      <c r="O144" s="111"/>
      <c r="P144" s="111"/>
      <c r="Q144" s="111"/>
      <c r="R144" s="17"/>
      <c r="AQ144" s="63"/>
    </row>
    <row r="145" spans="2:43" s="64" customFormat="1" ht="38.450000000000003" customHeight="1">
      <c r="B145" s="65"/>
      <c r="D145" s="66" t="s">
        <v>47</v>
      </c>
      <c r="E145" s="66"/>
      <c r="F145" s="66"/>
      <c r="G145" s="66"/>
      <c r="H145" s="66"/>
      <c r="I145" s="66"/>
      <c r="J145" s="66"/>
      <c r="K145" s="66"/>
      <c r="L145" s="66"/>
      <c r="M145" s="66"/>
      <c r="N145" s="112"/>
      <c r="O145" s="108"/>
      <c r="P145" s="108"/>
      <c r="Q145" s="108"/>
      <c r="R145" s="67"/>
      <c r="X145" s="68"/>
      <c r="Z145" s="68"/>
      <c r="AA145" s="68"/>
      <c r="AE145" s="68"/>
      <c r="AQ145" s="69"/>
    </row>
    <row r="146" spans="2:43" s="64" customFormat="1" ht="20.45" customHeight="1">
      <c r="B146" s="65"/>
      <c r="D146" s="70" t="s">
        <v>297</v>
      </c>
      <c r="E146" s="70"/>
      <c r="F146" s="70"/>
      <c r="G146" s="70"/>
      <c r="H146" s="70"/>
      <c r="I146" s="70"/>
      <c r="J146" s="70"/>
      <c r="K146" s="70"/>
      <c r="L146" s="70"/>
      <c r="M146" s="70"/>
      <c r="N146" s="107">
        <f>SUM(N147:Q148)</f>
        <v>0</v>
      </c>
      <c r="O146" s="108"/>
      <c r="P146" s="108"/>
      <c r="Q146" s="108"/>
      <c r="R146" s="67"/>
      <c r="X146" s="68"/>
      <c r="Z146" s="68"/>
      <c r="AA146" s="68"/>
      <c r="AE146" s="68"/>
      <c r="AQ146" s="69"/>
    </row>
    <row r="147" spans="2:43" s="14" customFormat="1" ht="240.75" customHeight="1">
      <c r="B147" s="15"/>
      <c r="C147" s="71" t="s">
        <v>58</v>
      </c>
      <c r="D147" s="86" t="s">
        <v>85</v>
      </c>
      <c r="E147" s="82" t="s">
        <v>74</v>
      </c>
      <c r="F147" s="109" t="s">
        <v>292</v>
      </c>
      <c r="G147" s="102"/>
      <c r="H147" s="102"/>
      <c r="I147" s="102"/>
      <c r="J147" s="83" t="s">
        <v>65</v>
      </c>
      <c r="K147" s="72">
        <v>2</v>
      </c>
      <c r="L147" s="101">
        <v>0</v>
      </c>
      <c r="M147" s="102"/>
      <c r="N147" s="101">
        <f>ROUND(L147*K147,2)</f>
        <v>0</v>
      </c>
      <c r="O147" s="102"/>
      <c r="P147" s="102"/>
      <c r="Q147" s="102"/>
      <c r="R147" s="17"/>
      <c r="AK147" s="73"/>
      <c r="AL147" s="73"/>
      <c r="AM147" s="73"/>
      <c r="AN147" s="73"/>
      <c r="AO147" s="73"/>
      <c r="AQ147" s="73"/>
    </row>
    <row r="148" spans="2:43" s="14" customFormat="1" ht="110.25" customHeight="1">
      <c r="B148" s="74"/>
      <c r="C148" s="71" t="s">
        <v>7</v>
      </c>
      <c r="D148" s="86" t="s">
        <v>85</v>
      </c>
      <c r="E148" s="82" t="s">
        <v>75</v>
      </c>
      <c r="F148" s="109" t="s">
        <v>294</v>
      </c>
      <c r="G148" s="102"/>
      <c r="H148" s="102"/>
      <c r="I148" s="102"/>
      <c r="J148" s="83" t="s">
        <v>65</v>
      </c>
      <c r="K148" s="72">
        <v>2</v>
      </c>
      <c r="L148" s="101">
        <v>0</v>
      </c>
      <c r="M148" s="102"/>
      <c r="N148" s="101">
        <f>ROUND(L148*K148,2)</f>
        <v>0</v>
      </c>
      <c r="O148" s="102"/>
      <c r="P148" s="102"/>
      <c r="Q148" s="102"/>
      <c r="R148" s="76"/>
      <c r="Z148" s="75"/>
      <c r="AA148" s="75"/>
      <c r="AB148" s="75"/>
      <c r="AC148" s="75"/>
      <c r="AD148" s="75"/>
      <c r="AE148" s="75"/>
    </row>
    <row r="149" spans="2:43" s="64" customFormat="1" ht="20.45" customHeight="1">
      <c r="B149" s="65"/>
      <c r="D149" s="97" t="s">
        <v>76</v>
      </c>
      <c r="E149" s="70"/>
      <c r="F149" s="70"/>
      <c r="G149" s="70"/>
      <c r="H149" s="70"/>
      <c r="I149" s="70"/>
      <c r="J149" s="70"/>
      <c r="K149" s="70"/>
      <c r="L149" s="70"/>
      <c r="M149" s="70"/>
      <c r="N149" s="107">
        <f>SUM(N150:Q165)</f>
        <v>0</v>
      </c>
      <c r="O149" s="108"/>
      <c r="P149" s="108"/>
      <c r="Q149" s="108"/>
      <c r="R149" s="67"/>
      <c r="X149" s="68"/>
      <c r="Z149" s="68"/>
      <c r="AA149" s="68"/>
      <c r="AE149" s="68"/>
      <c r="AQ149" s="69"/>
    </row>
    <row r="150" spans="2:43" s="77" customFormat="1" ht="60.75" customHeight="1">
      <c r="B150" s="15"/>
      <c r="C150" s="84">
        <v>3</v>
      </c>
      <c r="D150" s="84" t="s">
        <v>59</v>
      </c>
      <c r="E150" s="82" t="s">
        <v>103</v>
      </c>
      <c r="F150" s="109" t="s">
        <v>102</v>
      </c>
      <c r="G150" s="102"/>
      <c r="H150" s="102"/>
      <c r="I150" s="102"/>
      <c r="J150" s="83" t="s">
        <v>61</v>
      </c>
      <c r="K150" s="72">
        <v>1.6</v>
      </c>
      <c r="L150" s="101">
        <v>0</v>
      </c>
      <c r="M150" s="102"/>
      <c r="N150" s="101">
        <f>ROUND(L150*K150,2)</f>
        <v>0</v>
      </c>
      <c r="O150" s="102"/>
      <c r="P150" s="102"/>
      <c r="Q150" s="102"/>
      <c r="R150" s="17"/>
      <c r="AK150" s="73"/>
      <c r="AL150" s="73"/>
      <c r="AM150" s="73"/>
      <c r="AN150" s="73"/>
      <c r="AO150" s="73"/>
      <c r="AQ150" s="73"/>
    </row>
    <row r="151" spans="2:43" s="14" customFormat="1" ht="60.75" customHeight="1">
      <c r="B151" s="15"/>
      <c r="C151" s="84">
        <v>4</v>
      </c>
      <c r="D151" s="71" t="s">
        <v>59</v>
      </c>
      <c r="E151" s="82" t="s">
        <v>78</v>
      </c>
      <c r="F151" s="109" t="s">
        <v>77</v>
      </c>
      <c r="G151" s="102"/>
      <c r="H151" s="102"/>
      <c r="I151" s="102"/>
      <c r="J151" s="83" t="s">
        <v>62</v>
      </c>
      <c r="K151" s="72">
        <v>0.5</v>
      </c>
      <c r="L151" s="101">
        <v>0</v>
      </c>
      <c r="M151" s="102"/>
      <c r="N151" s="101">
        <f>ROUND(L151*K151,2)</f>
        <v>0</v>
      </c>
      <c r="O151" s="102"/>
      <c r="P151" s="102"/>
      <c r="Q151" s="102"/>
      <c r="R151" s="17"/>
      <c r="AK151" s="73"/>
      <c r="AL151" s="73"/>
      <c r="AM151" s="73"/>
      <c r="AN151" s="73"/>
      <c r="AO151" s="73"/>
      <c r="AQ151" s="73"/>
    </row>
    <row r="152" spans="2:43" s="14" customFormat="1" ht="60.75" customHeight="1">
      <c r="B152" s="15"/>
      <c r="C152" s="84">
        <v>5</v>
      </c>
      <c r="D152" s="71" t="s">
        <v>59</v>
      </c>
      <c r="E152" s="82" t="s">
        <v>80</v>
      </c>
      <c r="F152" s="109" t="s">
        <v>79</v>
      </c>
      <c r="G152" s="102"/>
      <c r="H152" s="102"/>
      <c r="I152" s="102"/>
      <c r="J152" s="83" t="s">
        <v>62</v>
      </c>
      <c r="K152" s="72">
        <v>27</v>
      </c>
      <c r="L152" s="101">
        <v>0</v>
      </c>
      <c r="M152" s="102"/>
      <c r="N152" s="101">
        <f t="shared" ref="N152:N154" si="0">ROUND(L152*K152,2)</f>
        <v>0</v>
      </c>
      <c r="O152" s="102"/>
      <c r="P152" s="102"/>
      <c r="Q152" s="102"/>
      <c r="R152" s="17"/>
      <c r="AK152" s="73"/>
      <c r="AL152" s="73"/>
      <c r="AM152" s="73"/>
      <c r="AN152" s="73"/>
      <c r="AO152" s="73"/>
      <c r="AQ152" s="73"/>
    </row>
    <row r="153" spans="2:43" s="77" customFormat="1" ht="60.75" customHeight="1">
      <c r="B153" s="15"/>
      <c r="C153" s="84">
        <v>6</v>
      </c>
      <c r="D153" s="71" t="s">
        <v>59</v>
      </c>
      <c r="E153" s="82" t="s">
        <v>83</v>
      </c>
      <c r="F153" s="109" t="s">
        <v>81</v>
      </c>
      <c r="G153" s="102"/>
      <c r="H153" s="102"/>
      <c r="I153" s="102"/>
      <c r="J153" s="83" t="s">
        <v>62</v>
      </c>
      <c r="K153" s="72">
        <v>0.5</v>
      </c>
      <c r="L153" s="101">
        <v>0</v>
      </c>
      <c r="M153" s="102"/>
      <c r="N153" s="101">
        <f t="shared" si="0"/>
        <v>0</v>
      </c>
      <c r="O153" s="102"/>
      <c r="P153" s="102"/>
      <c r="Q153" s="102"/>
      <c r="R153" s="17"/>
      <c r="AK153" s="73"/>
      <c r="AL153" s="73"/>
      <c r="AM153" s="73"/>
      <c r="AN153" s="73"/>
      <c r="AO153" s="73"/>
      <c r="AQ153" s="73"/>
    </row>
    <row r="154" spans="2:43" s="77" customFormat="1" ht="60.75" customHeight="1">
      <c r="B154" s="15"/>
      <c r="C154" s="84">
        <v>7</v>
      </c>
      <c r="D154" s="71" t="s">
        <v>59</v>
      </c>
      <c r="E154" s="82" t="s">
        <v>84</v>
      </c>
      <c r="F154" s="109" t="s">
        <v>82</v>
      </c>
      <c r="G154" s="102"/>
      <c r="H154" s="102"/>
      <c r="I154" s="102"/>
      <c r="J154" s="83" t="s">
        <v>62</v>
      </c>
      <c r="K154" s="72">
        <v>3</v>
      </c>
      <c r="L154" s="101">
        <v>0</v>
      </c>
      <c r="M154" s="102"/>
      <c r="N154" s="101">
        <f t="shared" si="0"/>
        <v>0</v>
      </c>
      <c r="O154" s="102"/>
      <c r="P154" s="102"/>
      <c r="Q154" s="102"/>
      <c r="R154" s="17"/>
      <c r="AK154" s="73"/>
      <c r="AL154" s="73"/>
      <c r="AM154" s="73"/>
      <c r="AN154" s="73"/>
      <c r="AO154" s="73"/>
      <c r="AQ154" s="73"/>
    </row>
    <row r="155" spans="2:43" s="77" customFormat="1" ht="60.75" customHeight="1">
      <c r="B155" s="15"/>
      <c r="C155" s="84">
        <v>8</v>
      </c>
      <c r="D155" s="71" t="s">
        <v>59</v>
      </c>
      <c r="E155" s="82" t="s">
        <v>88</v>
      </c>
      <c r="F155" s="109" t="s">
        <v>87</v>
      </c>
      <c r="G155" s="102"/>
      <c r="H155" s="102"/>
      <c r="I155" s="102"/>
      <c r="J155" s="83" t="s">
        <v>62</v>
      </c>
      <c r="K155" s="72">
        <v>5</v>
      </c>
      <c r="L155" s="101">
        <v>0</v>
      </c>
      <c r="M155" s="102"/>
      <c r="N155" s="101">
        <f>ROUND(L155*K155,2)</f>
        <v>0</v>
      </c>
      <c r="O155" s="102"/>
      <c r="P155" s="102"/>
      <c r="Q155" s="102"/>
      <c r="R155" s="17"/>
      <c r="AK155" s="73"/>
      <c r="AL155" s="73"/>
      <c r="AM155" s="73"/>
      <c r="AN155" s="73"/>
      <c r="AO155" s="73"/>
      <c r="AQ155" s="73"/>
    </row>
    <row r="156" spans="2:43" s="77" customFormat="1" ht="60.75" customHeight="1">
      <c r="B156" s="15"/>
      <c r="C156" s="84">
        <v>9</v>
      </c>
      <c r="D156" s="71" t="s">
        <v>59</v>
      </c>
      <c r="E156" s="82" t="s">
        <v>90</v>
      </c>
      <c r="F156" s="109" t="s">
        <v>89</v>
      </c>
      <c r="G156" s="102"/>
      <c r="H156" s="102"/>
      <c r="I156" s="102"/>
      <c r="J156" s="83" t="s">
        <v>62</v>
      </c>
      <c r="K156" s="72">
        <v>1</v>
      </c>
      <c r="L156" s="101">
        <v>0</v>
      </c>
      <c r="M156" s="102"/>
      <c r="N156" s="101">
        <f>ROUND(L156*K156,2)</f>
        <v>0</v>
      </c>
      <c r="O156" s="102"/>
      <c r="P156" s="102"/>
      <c r="Q156" s="102"/>
      <c r="R156" s="17"/>
      <c r="AK156" s="73"/>
      <c r="AL156" s="73"/>
      <c r="AM156" s="73"/>
      <c r="AN156" s="73"/>
      <c r="AO156" s="73"/>
      <c r="AQ156" s="73"/>
    </row>
    <row r="157" spans="2:43" s="77" customFormat="1" ht="78.75" customHeight="1">
      <c r="B157" s="15"/>
      <c r="C157" s="84">
        <v>10</v>
      </c>
      <c r="D157" s="84" t="s">
        <v>59</v>
      </c>
      <c r="E157" s="82" t="s">
        <v>286</v>
      </c>
      <c r="F157" s="109" t="s">
        <v>91</v>
      </c>
      <c r="G157" s="102"/>
      <c r="H157" s="102"/>
      <c r="I157" s="102"/>
      <c r="J157" s="83" t="s">
        <v>62</v>
      </c>
      <c r="K157" s="72">
        <v>10</v>
      </c>
      <c r="L157" s="101">
        <v>0</v>
      </c>
      <c r="M157" s="102"/>
      <c r="N157" s="101">
        <f>ROUND(L157*K157,2)</f>
        <v>0</v>
      </c>
      <c r="O157" s="102"/>
      <c r="P157" s="102"/>
      <c r="Q157" s="102"/>
      <c r="R157" s="17"/>
      <c r="AK157" s="73"/>
      <c r="AL157" s="73"/>
      <c r="AM157" s="73"/>
      <c r="AN157" s="73"/>
      <c r="AO157" s="73"/>
      <c r="AQ157" s="73"/>
    </row>
    <row r="158" spans="2:43" s="77" customFormat="1" ht="63" customHeight="1">
      <c r="B158" s="15"/>
      <c r="C158" s="84">
        <v>11</v>
      </c>
      <c r="D158" s="86" t="s">
        <v>85</v>
      </c>
      <c r="E158" s="82" t="s">
        <v>86</v>
      </c>
      <c r="F158" s="109" t="s">
        <v>106</v>
      </c>
      <c r="G158" s="102"/>
      <c r="H158" s="102"/>
      <c r="I158" s="102"/>
      <c r="J158" s="83" t="s">
        <v>61</v>
      </c>
      <c r="K158" s="72">
        <v>1</v>
      </c>
      <c r="L158" s="101">
        <v>0</v>
      </c>
      <c r="M158" s="102"/>
      <c r="N158" s="101">
        <f t="shared" ref="N158" si="1">ROUND(L158*K158,2)</f>
        <v>0</v>
      </c>
      <c r="O158" s="102"/>
      <c r="P158" s="102"/>
      <c r="Q158" s="102"/>
      <c r="R158" s="17"/>
      <c r="T158" s="85"/>
      <c r="AK158" s="73"/>
      <c r="AL158" s="73"/>
      <c r="AM158" s="73"/>
      <c r="AN158" s="73"/>
      <c r="AO158" s="73"/>
      <c r="AQ158" s="73"/>
    </row>
    <row r="159" spans="2:43" s="77" customFormat="1" ht="69" customHeight="1">
      <c r="B159" s="15"/>
      <c r="C159" s="84">
        <v>12</v>
      </c>
      <c r="D159" s="86" t="s">
        <v>85</v>
      </c>
      <c r="E159" s="82" t="s">
        <v>92</v>
      </c>
      <c r="F159" s="109" t="s">
        <v>108</v>
      </c>
      <c r="G159" s="102"/>
      <c r="H159" s="102"/>
      <c r="I159" s="102"/>
      <c r="J159" s="83" t="s">
        <v>61</v>
      </c>
      <c r="K159" s="72">
        <v>0.6</v>
      </c>
      <c r="L159" s="101">
        <v>0</v>
      </c>
      <c r="M159" s="102"/>
      <c r="N159" s="101">
        <f t="shared" ref="N159" si="2">ROUND(L159*K159,2)</f>
        <v>0</v>
      </c>
      <c r="O159" s="102"/>
      <c r="P159" s="102"/>
      <c r="Q159" s="102"/>
      <c r="R159" s="17"/>
      <c r="T159" s="85"/>
      <c r="AK159" s="73"/>
      <c r="AL159" s="73"/>
      <c r="AM159" s="73"/>
      <c r="AN159" s="73"/>
      <c r="AO159" s="73"/>
      <c r="AQ159" s="73"/>
    </row>
    <row r="160" spans="2:43" s="77" customFormat="1" ht="60.75" customHeight="1">
      <c r="B160" s="15"/>
      <c r="C160" s="84">
        <v>13</v>
      </c>
      <c r="D160" s="86" t="s">
        <v>85</v>
      </c>
      <c r="E160" s="82" t="s">
        <v>96</v>
      </c>
      <c r="F160" s="109" t="s">
        <v>93</v>
      </c>
      <c r="G160" s="102"/>
      <c r="H160" s="102"/>
      <c r="I160" s="102"/>
      <c r="J160" s="83" t="s">
        <v>62</v>
      </c>
      <c r="K160" s="72">
        <v>1</v>
      </c>
      <c r="L160" s="101">
        <v>0</v>
      </c>
      <c r="M160" s="102"/>
      <c r="N160" s="101">
        <f t="shared" ref="N160" si="3">ROUND(L160*K160,2)</f>
        <v>0</v>
      </c>
      <c r="O160" s="102"/>
      <c r="P160" s="102"/>
      <c r="Q160" s="102"/>
      <c r="R160" s="17"/>
      <c r="T160" s="85"/>
      <c r="AK160" s="73"/>
      <c r="AL160" s="73"/>
      <c r="AM160" s="73"/>
      <c r="AN160" s="73"/>
      <c r="AO160" s="73"/>
      <c r="AQ160" s="73"/>
    </row>
    <row r="161" spans="2:43" s="77" customFormat="1" ht="60.75" customHeight="1">
      <c r="B161" s="15"/>
      <c r="C161" s="84">
        <v>14</v>
      </c>
      <c r="D161" s="86" t="s">
        <v>85</v>
      </c>
      <c r="E161" s="82" t="s">
        <v>97</v>
      </c>
      <c r="F161" s="109" t="s">
        <v>94</v>
      </c>
      <c r="G161" s="102"/>
      <c r="H161" s="102"/>
      <c r="I161" s="102"/>
      <c r="J161" s="83" t="s">
        <v>62</v>
      </c>
      <c r="K161" s="72">
        <v>2</v>
      </c>
      <c r="L161" s="101">
        <v>0</v>
      </c>
      <c r="M161" s="102"/>
      <c r="N161" s="101">
        <f t="shared" ref="N161" si="4">ROUND(L161*K161,2)</f>
        <v>0</v>
      </c>
      <c r="O161" s="102"/>
      <c r="P161" s="102"/>
      <c r="Q161" s="102"/>
      <c r="R161" s="17"/>
      <c r="T161" s="85"/>
      <c r="AK161" s="73"/>
      <c r="AL161" s="73"/>
      <c r="AM161" s="73"/>
      <c r="AN161" s="73"/>
      <c r="AO161" s="73"/>
      <c r="AQ161" s="73"/>
    </row>
    <row r="162" spans="2:43" s="77" customFormat="1" ht="60.75" customHeight="1">
      <c r="B162" s="15"/>
      <c r="C162" s="84">
        <v>15</v>
      </c>
      <c r="D162" s="86" t="s">
        <v>85</v>
      </c>
      <c r="E162" s="82" t="s">
        <v>99</v>
      </c>
      <c r="F162" s="109" t="s">
        <v>95</v>
      </c>
      <c r="G162" s="102"/>
      <c r="H162" s="102"/>
      <c r="I162" s="102"/>
      <c r="J162" s="83" t="s">
        <v>62</v>
      </c>
      <c r="K162" s="72">
        <v>1.5</v>
      </c>
      <c r="L162" s="101">
        <v>0</v>
      </c>
      <c r="M162" s="102"/>
      <c r="N162" s="101">
        <f t="shared" ref="N162" si="5">ROUND(L162*K162,2)</f>
        <v>0</v>
      </c>
      <c r="O162" s="102"/>
      <c r="P162" s="102"/>
      <c r="Q162" s="102"/>
      <c r="R162" s="17"/>
      <c r="T162" s="85"/>
      <c r="AK162" s="73"/>
      <c r="AL162" s="73"/>
      <c r="AM162" s="73"/>
      <c r="AN162" s="73"/>
      <c r="AO162" s="73"/>
      <c r="AQ162" s="73"/>
    </row>
    <row r="163" spans="2:43" s="77" customFormat="1" ht="60.75" customHeight="1">
      <c r="B163" s="15"/>
      <c r="C163" s="84">
        <v>16</v>
      </c>
      <c r="D163" s="86" t="s">
        <v>85</v>
      </c>
      <c r="E163" s="82" t="s">
        <v>104</v>
      </c>
      <c r="F163" s="109" t="s">
        <v>98</v>
      </c>
      <c r="G163" s="102"/>
      <c r="H163" s="102"/>
      <c r="I163" s="102"/>
      <c r="J163" s="83" t="s">
        <v>62</v>
      </c>
      <c r="K163" s="72">
        <v>8</v>
      </c>
      <c r="L163" s="101">
        <v>0</v>
      </c>
      <c r="M163" s="102"/>
      <c r="N163" s="101">
        <f t="shared" ref="N163" si="6">ROUND(L163*K163,2)</f>
        <v>0</v>
      </c>
      <c r="O163" s="102"/>
      <c r="P163" s="102"/>
      <c r="Q163" s="102"/>
      <c r="R163" s="17"/>
      <c r="T163" s="85"/>
      <c r="AK163" s="73"/>
      <c r="AL163" s="73"/>
      <c r="AM163" s="73"/>
      <c r="AN163" s="73"/>
      <c r="AO163" s="73"/>
      <c r="AQ163" s="73"/>
    </row>
    <row r="164" spans="2:43" s="77" customFormat="1" ht="60.75" customHeight="1">
      <c r="B164" s="15"/>
      <c r="C164" s="84">
        <v>17</v>
      </c>
      <c r="D164" s="86" t="s">
        <v>85</v>
      </c>
      <c r="E164" s="82" t="s">
        <v>105</v>
      </c>
      <c r="F164" s="109" t="s">
        <v>100</v>
      </c>
      <c r="G164" s="102"/>
      <c r="H164" s="102"/>
      <c r="I164" s="102"/>
      <c r="J164" s="83" t="s">
        <v>62</v>
      </c>
      <c r="K164" s="72">
        <v>10.5</v>
      </c>
      <c r="L164" s="101">
        <v>0</v>
      </c>
      <c r="M164" s="102"/>
      <c r="N164" s="101">
        <f t="shared" ref="N164" si="7">ROUND(L164*K164,2)</f>
        <v>0</v>
      </c>
      <c r="O164" s="102"/>
      <c r="P164" s="102"/>
      <c r="Q164" s="102"/>
      <c r="R164" s="17"/>
      <c r="T164" s="85"/>
      <c r="AK164" s="73"/>
      <c r="AL164" s="73"/>
      <c r="AM164" s="73"/>
      <c r="AN164" s="73"/>
      <c r="AO164" s="73"/>
      <c r="AQ164" s="73"/>
    </row>
    <row r="165" spans="2:43" s="77" customFormat="1" ht="60.75" customHeight="1">
      <c r="B165" s="15"/>
      <c r="C165" s="84">
        <v>18</v>
      </c>
      <c r="D165" s="86" t="s">
        <v>85</v>
      </c>
      <c r="E165" s="82" t="s">
        <v>107</v>
      </c>
      <c r="F165" s="109" t="s">
        <v>101</v>
      </c>
      <c r="G165" s="102"/>
      <c r="H165" s="102"/>
      <c r="I165" s="102"/>
      <c r="J165" s="83" t="s">
        <v>62</v>
      </c>
      <c r="K165" s="72">
        <v>8</v>
      </c>
      <c r="L165" s="101">
        <v>0</v>
      </c>
      <c r="M165" s="102"/>
      <c r="N165" s="101">
        <f t="shared" ref="N165:N166" si="8">ROUND(L165*K165,2)</f>
        <v>0</v>
      </c>
      <c r="O165" s="102"/>
      <c r="P165" s="102"/>
      <c r="Q165" s="102"/>
      <c r="R165" s="17"/>
      <c r="T165" s="85"/>
      <c r="W165" s="94"/>
      <c r="AK165" s="73"/>
      <c r="AL165" s="73"/>
      <c r="AM165" s="73"/>
      <c r="AN165" s="73"/>
      <c r="AO165" s="73"/>
      <c r="AQ165" s="73"/>
    </row>
    <row r="166" spans="2:43" s="81" customFormat="1" ht="60.75" customHeight="1">
      <c r="B166" s="15"/>
      <c r="C166" s="84">
        <v>19</v>
      </c>
      <c r="D166" s="71" t="s">
        <v>59</v>
      </c>
      <c r="E166" s="82" t="s">
        <v>134</v>
      </c>
      <c r="F166" s="99" t="s">
        <v>143</v>
      </c>
      <c r="G166" s="100"/>
      <c r="H166" s="100"/>
      <c r="I166" s="100"/>
      <c r="J166" s="88" t="s">
        <v>60</v>
      </c>
      <c r="K166" s="89">
        <v>0.1</v>
      </c>
      <c r="L166" s="101">
        <v>0</v>
      </c>
      <c r="M166" s="102"/>
      <c r="N166" s="101">
        <f t="shared" si="8"/>
        <v>0</v>
      </c>
      <c r="O166" s="102"/>
      <c r="P166" s="102"/>
      <c r="Q166" s="102"/>
      <c r="R166" s="17"/>
      <c r="T166" s="85"/>
      <c r="AK166" s="73"/>
      <c r="AL166" s="73"/>
      <c r="AM166" s="73"/>
      <c r="AN166" s="73"/>
      <c r="AO166" s="73"/>
      <c r="AQ166" s="73"/>
    </row>
    <row r="167" spans="2:43" s="64" customFormat="1" ht="30.6" customHeight="1">
      <c r="B167" s="65"/>
      <c r="D167" s="70" t="s">
        <v>109</v>
      </c>
      <c r="E167" s="70"/>
      <c r="F167" s="70"/>
      <c r="G167" s="70"/>
      <c r="H167" s="70"/>
      <c r="I167" s="70"/>
      <c r="J167" s="70"/>
      <c r="K167" s="70"/>
      <c r="L167" s="70"/>
      <c r="M167" s="70"/>
      <c r="N167" s="107">
        <f>SUM(N168:Q202)</f>
        <v>0</v>
      </c>
      <c r="O167" s="108"/>
      <c r="P167" s="108"/>
      <c r="Q167" s="108"/>
      <c r="R167" s="67"/>
      <c r="X167" s="79"/>
      <c r="Z167" s="79"/>
      <c r="AA167" s="79"/>
      <c r="AE167" s="79"/>
      <c r="AQ167" s="69"/>
    </row>
    <row r="168" spans="2:43" s="64" customFormat="1" ht="30.6" customHeight="1">
      <c r="B168" s="65"/>
      <c r="C168" s="84">
        <v>20</v>
      </c>
      <c r="D168" s="71" t="s">
        <v>59</v>
      </c>
      <c r="E168" s="82" t="s">
        <v>217</v>
      </c>
      <c r="F168" s="109" t="s">
        <v>216</v>
      </c>
      <c r="G168" s="102"/>
      <c r="H168" s="102"/>
      <c r="I168" s="102"/>
      <c r="J168" s="83" t="s">
        <v>62</v>
      </c>
      <c r="K168" s="72">
        <v>1</v>
      </c>
      <c r="L168" s="101">
        <v>0</v>
      </c>
      <c r="M168" s="102"/>
      <c r="N168" s="101">
        <f t="shared" ref="N168" si="9">ROUND(L168*K168,2)</f>
        <v>0</v>
      </c>
      <c r="O168" s="102"/>
      <c r="P168" s="102"/>
      <c r="Q168" s="102"/>
      <c r="R168" s="67"/>
      <c r="X168" s="80"/>
      <c r="Z168" s="80"/>
      <c r="AA168" s="80"/>
      <c r="AE168" s="80"/>
      <c r="AQ168" s="69"/>
    </row>
    <row r="169" spans="2:43" s="64" customFormat="1" ht="30.6" customHeight="1">
      <c r="B169" s="65"/>
      <c r="C169" s="84">
        <v>21</v>
      </c>
      <c r="D169" s="71" t="s">
        <v>59</v>
      </c>
      <c r="E169" s="82" t="s">
        <v>218</v>
      </c>
      <c r="F169" s="109" t="s">
        <v>219</v>
      </c>
      <c r="G169" s="102"/>
      <c r="H169" s="102"/>
      <c r="I169" s="102"/>
      <c r="J169" s="83" t="s">
        <v>62</v>
      </c>
      <c r="K169" s="72">
        <v>10</v>
      </c>
      <c r="L169" s="101">
        <v>0</v>
      </c>
      <c r="M169" s="102"/>
      <c r="N169" s="101">
        <f t="shared" ref="N169" si="10">ROUND(L169*K169,2)</f>
        <v>0</v>
      </c>
      <c r="O169" s="102"/>
      <c r="P169" s="102"/>
      <c r="Q169" s="102"/>
      <c r="R169" s="67"/>
      <c r="X169" s="80"/>
      <c r="Z169" s="80"/>
      <c r="AA169" s="80"/>
      <c r="AE169" s="80"/>
      <c r="AQ169" s="69"/>
    </row>
    <row r="170" spans="2:43" s="77" customFormat="1" ht="48.75" customHeight="1">
      <c r="B170" s="15"/>
      <c r="C170" s="84">
        <v>22</v>
      </c>
      <c r="D170" s="71" t="s">
        <v>59</v>
      </c>
      <c r="E170" s="82" t="s">
        <v>110</v>
      </c>
      <c r="F170" s="109" t="s">
        <v>113</v>
      </c>
      <c r="G170" s="102"/>
      <c r="H170" s="102"/>
      <c r="I170" s="102"/>
      <c r="J170" s="83" t="s">
        <v>62</v>
      </c>
      <c r="K170" s="72">
        <v>1</v>
      </c>
      <c r="L170" s="101">
        <v>0</v>
      </c>
      <c r="M170" s="102"/>
      <c r="N170" s="101">
        <f t="shared" ref="N170:N202" si="11">ROUND(L170*K170,2)</f>
        <v>0</v>
      </c>
      <c r="O170" s="102"/>
      <c r="P170" s="102"/>
      <c r="Q170" s="102"/>
      <c r="R170" s="17"/>
      <c r="T170" s="85"/>
      <c r="AK170" s="73"/>
      <c r="AL170" s="73"/>
      <c r="AM170" s="73"/>
      <c r="AN170" s="73"/>
      <c r="AO170" s="73"/>
      <c r="AQ170" s="73"/>
    </row>
    <row r="171" spans="2:43" s="77" customFormat="1" ht="48.75" customHeight="1">
      <c r="B171" s="15"/>
      <c r="C171" s="84">
        <v>23</v>
      </c>
      <c r="D171" s="71" t="s">
        <v>59</v>
      </c>
      <c r="E171" s="82" t="s">
        <v>111</v>
      </c>
      <c r="F171" s="109" t="s">
        <v>114</v>
      </c>
      <c r="G171" s="102"/>
      <c r="H171" s="102"/>
      <c r="I171" s="102"/>
      <c r="J171" s="83" t="s">
        <v>62</v>
      </c>
      <c r="K171" s="89">
        <v>10</v>
      </c>
      <c r="L171" s="101">
        <v>0</v>
      </c>
      <c r="M171" s="102"/>
      <c r="N171" s="101">
        <f t="shared" si="11"/>
        <v>0</v>
      </c>
      <c r="O171" s="102"/>
      <c r="P171" s="102"/>
      <c r="Q171" s="102"/>
      <c r="R171" s="17"/>
      <c r="T171" s="85"/>
      <c r="U171" s="85"/>
      <c r="AK171" s="73"/>
      <c r="AL171" s="73"/>
      <c r="AM171" s="73"/>
      <c r="AN171" s="73"/>
      <c r="AO171" s="73"/>
      <c r="AQ171" s="73"/>
    </row>
    <row r="172" spans="2:43" s="77" customFormat="1" ht="48.75" customHeight="1">
      <c r="B172" s="15"/>
      <c r="C172" s="84">
        <v>24</v>
      </c>
      <c r="D172" s="71" t="s">
        <v>59</v>
      </c>
      <c r="E172" s="82" t="s">
        <v>112</v>
      </c>
      <c r="F172" s="109" t="s">
        <v>115</v>
      </c>
      <c r="G172" s="102"/>
      <c r="H172" s="102"/>
      <c r="I172" s="102"/>
      <c r="J172" s="83" t="s">
        <v>62</v>
      </c>
      <c r="K172" s="89">
        <v>8</v>
      </c>
      <c r="L172" s="101">
        <v>0</v>
      </c>
      <c r="M172" s="102"/>
      <c r="N172" s="101">
        <f t="shared" si="11"/>
        <v>0</v>
      </c>
      <c r="O172" s="102"/>
      <c r="P172" s="102"/>
      <c r="Q172" s="102"/>
      <c r="R172" s="17"/>
      <c r="T172" s="85"/>
      <c r="U172" s="85"/>
      <c r="AK172" s="73"/>
      <c r="AL172" s="73"/>
      <c r="AM172" s="73"/>
      <c r="AN172" s="73"/>
      <c r="AO172" s="73"/>
      <c r="AQ172" s="73"/>
    </row>
    <row r="173" spans="2:43" s="81" customFormat="1" ht="34.5" customHeight="1">
      <c r="B173" s="15"/>
      <c r="C173" s="84">
        <v>25</v>
      </c>
      <c r="D173" s="84" t="s">
        <v>59</v>
      </c>
      <c r="E173" s="87" t="s">
        <v>141</v>
      </c>
      <c r="F173" s="99" t="s">
        <v>142</v>
      </c>
      <c r="G173" s="100"/>
      <c r="H173" s="100"/>
      <c r="I173" s="100"/>
      <c r="J173" s="88" t="s">
        <v>65</v>
      </c>
      <c r="K173" s="89">
        <v>1</v>
      </c>
      <c r="L173" s="101">
        <v>0</v>
      </c>
      <c r="M173" s="102"/>
      <c r="N173" s="101">
        <f t="shared" ref="N173:N178" si="12">ROUND(L173*K173,2)</f>
        <v>0</v>
      </c>
      <c r="O173" s="102"/>
      <c r="P173" s="102"/>
      <c r="Q173" s="102"/>
      <c r="R173" s="17"/>
      <c r="T173" s="85"/>
      <c r="AK173" s="73"/>
      <c r="AL173" s="73"/>
      <c r="AM173" s="73"/>
      <c r="AN173" s="73"/>
      <c r="AO173" s="73"/>
      <c r="AQ173" s="73"/>
    </row>
    <row r="174" spans="2:43" s="98" customFormat="1" ht="34.5" customHeight="1">
      <c r="B174" s="15"/>
      <c r="C174" s="84">
        <v>26</v>
      </c>
      <c r="D174" s="86" t="s">
        <v>59</v>
      </c>
      <c r="E174" s="87" t="s">
        <v>295</v>
      </c>
      <c r="F174" s="99" t="s">
        <v>296</v>
      </c>
      <c r="G174" s="100"/>
      <c r="H174" s="100"/>
      <c r="I174" s="100"/>
      <c r="J174" s="88" t="s">
        <v>65</v>
      </c>
      <c r="K174" s="89">
        <v>5</v>
      </c>
      <c r="L174" s="101">
        <v>0</v>
      </c>
      <c r="M174" s="102"/>
      <c r="N174" s="101">
        <f t="shared" ref="N174" si="13">ROUND(L174*K174,2)</f>
        <v>0</v>
      </c>
      <c r="O174" s="102"/>
      <c r="P174" s="102"/>
      <c r="Q174" s="102"/>
      <c r="R174" s="17"/>
      <c r="T174" s="85"/>
      <c r="AK174" s="73"/>
      <c r="AL174" s="73"/>
      <c r="AM174" s="73"/>
      <c r="AN174" s="73"/>
      <c r="AO174" s="73"/>
      <c r="AQ174" s="73"/>
    </row>
    <row r="175" spans="2:43" s="81" customFormat="1" ht="45.75" customHeight="1">
      <c r="B175" s="15"/>
      <c r="C175" s="84">
        <v>27</v>
      </c>
      <c r="D175" s="86" t="s">
        <v>85</v>
      </c>
      <c r="E175" s="87" t="s">
        <v>247</v>
      </c>
      <c r="F175" s="99" t="s">
        <v>252</v>
      </c>
      <c r="G175" s="100"/>
      <c r="H175" s="100"/>
      <c r="I175" s="100"/>
      <c r="J175" s="88" t="s">
        <v>62</v>
      </c>
      <c r="K175" s="89">
        <v>2</v>
      </c>
      <c r="L175" s="101">
        <v>0</v>
      </c>
      <c r="M175" s="102"/>
      <c r="N175" s="101">
        <f t="shared" si="12"/>
        <v>0</v>
      </c>
      <c r="O175" s="102"/>
      <c r="P175" s="102"/>
      <c r="Q175" s="102"/>
      <c r="R175" s="17"/>
      <c r="T175" s="85"/>
      <c r="W175" s="85"/>
      <c r="AK175" s="73"/>
      <c r="AL175" s="73"/>
      <c r="AM175" s="73"/>
      <c r="AN175" s="73"/>
      <c r="AO175" s="73"/>
      <c r="AQ175" s="73"/>
    </row>
    <row r="176" spans="2:43" s="81" customFormat="1" ht="34.5" customHeight="1">
      <c r="B176" s="15"/>
      <c r="C176" s="84">
        <v>28</v>
      </c>
      <c r="D176" s="86" t="s">
        <v>85</v>
      </c>
      <c r="E176" s="87" t="s">
        <v>248</v>
      </c>
      <c r="F176" s="99" t="s">
        <v>253</v>
      </c>
      <c r="G176" s="100"/>
      <c r="H176" s="100"/>
      <c r="I176" s="100"/>
      <c r="J176" s="88" t="s">
        <v>63</v>
      </c>
      <c r="K176" s="89">
        <v>4</v>
      </c>
      <c r="L176" s="101">
        <v>0</v>
      </c>
      <c r="M176" s="102"/>
      <c r="N176" s="101">
        <f t="shared" si="12"/>
        <v>0</v>
      </c>
      <c r="O176" s="102"/>
      <c r="P176" s="102"/>
      <c r="Q176" s="102"/>
      <c r="R176" s="17"/>
      <c r="T176" s="85"/>
      <c r="AK176" s="73"/>
      <c r="AL176" s="73"/>
      <c r="AM176" s="73"/>
      <c r="AN176" s="73"/>
      <c r="AO176" s="73"/>
      <c r="AQ176" s="73"/>
    </row>
    <row r="177" spans="2:43" s="81" customFormat="1" ht="34.5" customHeight="1">
      <c r="B177" s="15"/>
      <c r="C177" s="84">
        <v>29</v>
      </c>
      <c r="D177" s="86" t="s">
        <v>85</v>
      </c>
      <c r="E177" s="87" t="s">
        <v>249</v>
      </c>
      <c r="F177" s="99" t="s">
        <v>254</v>
      </c>
      <c r="G177" s="100"/>
      <c r="H177" s="100"/>
      <c r="I177" s="100"/>
      <c r="J177" s="88" t="s">
        <v>63</v>
      </c>
      <c r="K177" s="89">
        <v>4</v>
      </c>
      <c r="L177" s="101">
        <v>0</v>
      </c>
      <c r="M177" s="102"/>
      <c r="N177" s="101">
        <f t="shared" si="12"/>
        <v>0</v>
      </c>
      <c r="O177" s="102"/>
      <c r="P177" s="102"/>
      <c r="Q177" s="102"/>
      <c r="R177" s="17"/>
      <c r="T177" s="85"/>
      <c r="AK177" s="73"/>
      <c r="AL177" s="73"/>
      <c r="AM177" s="73"/>
      <c r="AN177" s="73"/>
      <c r="AO177" s="73"/>
      <c r="AQ177" s="73"/>
    </row>
    <row r="178" spans="2:43" s="81" customFormat="1" ht="34.5" customHeight="1">
      <c r="B178" s="15"/>
      <c r="C178" s="84">
        <v>30</v>
      </c>
      <c r="D178" s="86" t="s">
        <v>85</v>
      </c>
      <c r="E178" s="87" t="s">
        <v>250</v>
      </c>
      <c r="F178" s="99" t="s">
        <v>255</v>
      </c>
      <c r="G178" s="100"/>
      <c r="H178" s="100"/>
      <c r="I178" s="100"/>
      <c r="J178" s="88" t="s">
        <v>63</v>
      </c>
      <c r="K178" s="89">
        <v>2</v>
      </c>
      <c r="L178" s="101">
        <v>0</v>
      </c>
      <c r="M178" s="102"/>
      <c r="N178" s="101">
        <f t="shared" si="12"/>
        <v>0</v>
      </c>
      <c r="O178" s="102"/>
      <c r="P178" s="102"/>
      <c r="Q178" s="102"/>
      <c r="R178" s="17"/>
      <c r="T178" s="85"/>
      <c r="AK178" s="73"/>
      <c r="AL178" s="73"/>
      <c r="AM178" s="73"/>
      <c r="AN178" s="73"/>
      <c r="AO178" s="73"/>
      <c r="AQ178" s="73"/>
    </row>
    <row r="179" spans="2:43" s="81" customFormat="1" ht="48" customHeight="1">
      <c r="B179" s="15"/>
      <c r="C179" s="84">
        <v>31</v>
      </c>
      <c r="D179" s="86" t="s">
        <v>59</v>
      </c>
      <c r="E179" s="87" t="s">
        <v>139</v>
      </c>
      <c r="F179" s="99" t="s">
        <v>251</v>
      </c>
      <c r="G179" s="100"/>
      <c r="H179" s="100"/>
      <c r="I179" s="100"/>
      <c r="J179" s="88" t="s">
        <v>63</v>
      </c>
      <c r="K179" s="89">
        <v>1</v>
      </c>
      <c r="L179" s="101">
        <v>0</v>
      </c>
      <c r="M179" s="102"/>
      <c r="N179" s="101">
        <f t="shared" ref="N179" si="14">ROUND(L179*K179,2)</f>
        <v>0</v>
      </c>
      <c r="O179" s="102"/>
      <c r="P179" s="102"/>
      <c r="Q179" s="102"/>
      <c r="R179" s="17"/>
      <c r="T179" s="85"/>
      <c r="AK179" s="73"/>
      <c r="AL179" s="73"/>
      <c r="AM179" s="73"/>
      <c r="AN179" s="73"/>
      <c r="AO179" s="73"/>
      <c r="AQ179" s="73"/>
    </row>
    <row r="180" spans="2:43" s="81" customFormat="1" ht="34.5" customHeight="1">
      <c r="B180" s="15"/>
      <c r="C180" s="84">
        <v>32</v>
      </c>
      <c r="D180" s="84" t="s">
        <v>59</v>
      </c>
      <c r="E180" s="87" t="s">
        <v>138</v>
      </c>
      <c r="F180" s="99" t="s">
        <v>137</v>
      </c>
      <c r="G180" s="100"/>
      <c r="H180" s="100"/>
      <c r="I180" s="100"/>
      <c r="J180" s="88" t="s">
        <v>63</v>
      </c>
      <c r="K180" s="89">
        <v>1</v>
      </c>
      <c r="L180" s="101">
        <v>0</v>
      </c>
      <c r="M180" s="102"/>
      <c r="N180" s="101">
        <f t="shared" ref="N180" si="15">ROUND(L180*K180,2)</f>
        <v>0</v>
      </c>
      <c r="O180" s="102"/>
      <c r="P180" s="102"/>
      <c r="Q180" s="102"/>
      <c r="R180" s="17"/>
      <c r="T180" s="85"/>
      <c r="AK180" s="73"/>
      <c r="AL180" s="73"/>
      <c r="AM180" s="73"/>
      <c r="AN180" s="73"/>
      <c r="AO180" s="73"/>
      <c r="AQ180" s="73"/>
    </row>
    <row r="181" spans="2:43" s="81" customFormat="1" ht="48.75" customHeight="1">
      <c r="B181" s="15"/>
      <c r="C181" s="84">
        <v>33</v>
      </c>
      <c r="D181" s="86" t="s">
        <v>85</v>
      </c>
      <c r="E181" s="87" t="s">
        <v>154</v>
      </c>
      <c r="F181" s="99" t="s">
        <v>140</v>
      </c>
      <c r="G181" s="100"/>
      <c r="H181" s="100"/>
      <c r="I181" s="100"/>
      <c r="J181" s="88" t="s">
        <v>63</v>
      </c>
      <c r="K181" s="89">
        <v>1</v>
      </c>
      <c r="L181" s="101">
        <v>0</v>
      </c>
      <c r="M181" s="102"/>
      <c r="N181" s="101">
        <f t="shared" ref="N181:N182" si="16">ROUND(L181*K181,2)</f>
        <v>0</v>
      </c>
      <c r="O181" s="102"/>
      <c r="P181" s="102"/>
      <c r="Q181" s="102"/>
      <c r="R181" s="17"/>
      <c r="T181" s="85"/>
      <c r="AK181" s="73"/>
      <c r="AL181" s="73"/>
      <c r="AM181" s="73"/>
      <c r="AN181" s="73"/>
      <c r="AO181" s="73"/>
      <c r="AQ181" s="73"/>
    </row>
    <row r="182" spans="2:43" s="81" customFormat="1" ht="34.5" customHeight="1">
      <c r="B182" s="15"/>
      <c r="C182" s="84">
        <v>34</v>
      </c>
      <c r="D182" s="86" t="s">
        <v>59</v>
      </c>
      <c r="E182" s="87" t="s">
        <v>144</v>
      </c>
      <c r="F182" s="99" t="s">
        <v>145</v>
      </c>
      <c r="G182" s="100"/>
      <c r="H182" s="100"/>
      <c r="I182" s="100"/>
      <c r="J182" s="88" t="s">
        <v>65</v>
      </c>
      <c r="K182" s="89">
        <v>3</v>
      </c>
      <c r="L182" s="101">
        <v>0</v>
      </c>
      <c r="M182" s="102"/>
      <c r="N182" s="101">
        <f t="shared" si="16"/>
        <v>0</v>
      </c>
      <c r="O182" s="102"/>
      <c r="P182" s="102"/>
      <c r="Q182" s="102"/>
      <c r="R182" s="17"/>
      <c r="T182" s="85"/>
      <c r="AK182" s="73"/>
      <c r="AL182" s="73"/>
      <c r="AM182" s="73"/>
      <c r="AN182" s="73"/>
      <c r="AO182" s="73"/>
      <c r="AQ182" s="73"/>
    </row>
    <row r="183" spans="2:43" s="77" customFormat="1" ht="45.75" customHeight="1">
      <c r="B183" s="15"/>
      <c r="C183" s="84">
        <v>35</v>
      </c>
      <c r="D183" s="86" t="s">
        <v>59</v>
      </c>
      <c r="E183" s="87" t="s">
        <v>116</v>
      </c>
      <c r="F183" s="99" t="s">
        <v>136</v>
      </c>
      <c r="G183" s="100"/>
      <c r="H183" s="100"/>
      <c r="I183" s="100"/>
      <c r="J183" s="88" t="s">
        <v>63</v>
      </c>
      <c r="K183" s="89">
        <v>2</v>
      </c>
      <c r="L183" s="101">
        <v>0</v>
      </c>
      <c r="M183" s="102"/>
      <c r="N183" s="101">
        <f t="shared" si="11"/>
        <v>0</v>
      </c>
      <c r="O183" s="102"/>
      <c r="P183" s="102"/>
      <c r="Q183" s="102"/>
      <c r="R183" s="17"/>
      <c r="T183" s="85"/>
      <c r="AK183" s="73"/>
      <c r="AL183" s="73"/>
      <c r="AM183" s="73"/>
      <c r="AN183" s="73"/>
      <c r="AO183" s="73"/>
      <c r="AQ183" s="73"/>
    </row>
    <row r="184" spans="2:43" s="95" customFormat="1" ht="45.75" customHeight="1">
      <c r="B184" s="15"/>
      <c r="C184" s="84">
        <v>36</v>
      </c>
      <c r="D184" s="86" t="s">
        <v>59</v>
      </c>
      <c r="E184" s="87" t="s">
        <v>117</v>
      </c>
      <c r="F184" s="99" t="s">
        <v>135</v>
      </c>
      <c r="G184" s="100"/>
      <c r="H184" s="100"/>
      <c r="I184" s="100"/>
      <c r="J184" s="88" t="s">
        <v>63</v>
      </c>
      <c r="K184" s="89">
        <v>6</v>
      </c>
      <c r="L184" s="101">
        <v>0</v>
      </c>
      <c r="M184" s="102"/>
      <c r="N184" s="101">
        <f t="shared" ref="N184" si="17">ROUND(L184*K184,2)</f>
        <v>0</v>
      </c>
      <c r="O184" s="102"/>
      <c r="P184" s="102"/>
      <c r="Q184" s="102"/>
      <c r="R184" s="17"/>
      <c r="T184" s="85"/>
      <c r="AK184" s="73"/>
      <c r="AL184" s="73"/>
      <c r="AM184" s="73"/>
      <c r="AN184" s="73"/>
      <c r="AO184" s="73"/>
      <c r="AQ184" s="73"/>
    </row>
    <row r="185" spans="2:43" s="81" customFormat="1" ht="34.5" customHeight="1">
      <c r="B185" s="15"/>
      <c r="C185" s="84">
        <v>37</v>
      </c>
      <c r="D185" s="86" t="s">
        <v>59</v>
      </c>
      <c r="E185" s="87" t="s">
        <v>221</v>
      </c>
      <c r="F185" s="99" t="s">
        <v>220</v>
      </c>
      <c r="G185" s="100"/>
      <c r="H185" s="100"/>
      <c r="I185" s="100"/>
      <c r="J185" s="88" t="s">
        <v>63</v>
      </c>
      <c r="K185" s="89">
        <v>5</v>
      </c>
      <c r="L185" s="101">
        <v>0</v>
      </c>
      <c r="M185" s="102"/>
      <c r="N185" s="101">
        <f t="shared" ref="N185" si="18">ROUND(L185*K185,2)</f>
        <v>0</v>
      </c>
      <c r="O185" s="102"/>
      <c r="P185" s="102"/>
      <c r="Q185" s="102"/>
      <c r="R185" s="17"/>
      <c r="T185" s="85"/>
      <c r="AK185" s="73"/>
      <c r="AL185" s="73"/>
      <c r="AM185" s="73"/>
      <c r="AN185" s="73"/>
      <c r="AO185" s="73"/>
      <c r="AQ185" s="73"/>
    </row>
    <row r="186" spans="2:43" s="81" customFormat="1" ht="34.5" customHeight="1">
      <c r="B186" s="15"/>
      <c r="C186" s="84">
        <v>38</v>
      </c>
      <c r="D186" s="86" t="s">
        <v>59</v>
      </c>
      <c r="E186" s="87" t="s">
        <v>287</v>
      </c>
      <c r="F186" s="99" t="s">
        <v>222</v>
      </c>
      <c r="G186" s="100"/>
      <c r="H186" s="100"/>
      <c r="I186" s="100"/>
      <c r="J186" s="88" t="s">
        <v>63</v>
      </c>
      <c r="K186" s="89">
        <v>1</v>
      </c>
      <c r="L186" s="101">
        <v>0</v>
      </c>
      <c r="M186" s="102"/>
      <c r="N186" s="101">
        <f t="shared" ref="N186" si="19">ROUND(L186*K186,2)</f>
        <v>0</v>
      </c>
      <c r="O186" s="102"/>
      <c r="P186" s="102"/>
      <c r="Q186" s="102"/>
      <c r="R186" s="17"/>
      <c r="T186" s="85"/>
      <c r="AK186" s="73"/>
      <c r="AL186" s="73"/>
      <c r="AM186" s="73"/>
      <c r="AN186" s="73"/>
      <c r="AO186" s="73"/>
      <c r="AQ186" s="73"/>
    </row>
    <row r="187" spans="2:43" s="81" customFormat="1" ht="34.5" customHeight="1">
      <c r="B187" s="15"/>
      <c r="C187" s="84">
        <v>39</v>
      </c>
      <c r="D187" s="86" t="s">
        <v>59</v>
      </c>
      <c r="E187" s="87" t="s">
        <v>224</v>
      </c>
      <c r="F187" s="99" t="s">
        <v>223</v>
      </c>
      <c r="G187" s="100"/>
      <c r="H187" s="100"/>
      <c r="I187" s="100"/>
      <c r="J187" s="88" t="s">
        <v>63</v>
      </c>
      <c r="K187" s="89">
        <v>3</v>
      </c>
      <c r="L187" s="101">
        <v>0</v>
      </c>
      <c r="M187" s="102"/>
      <c r="N187" s="101">
        <f t="shared" ref="N187" si="20">ROUND(L187*K187,2)</f>
        <v>0</v>
      </c>
      <c r="O187" s="102"/>
      <c r="P187" s="102"/>
      <c r="Q187" s="102"/>
      <c r="R187" s="17"/>
      <c r="T187" s="85"/>
      <c r="AK187" s="73"/>
      <c r="AL187" s="73"/>
      <c r="AM187" s="73"/>
      <c r="AN187" s="73"/>
      <c r="AO187" s="73"/>
      <c r="AQ187" s="73"/>
    </row>
    <row r="188" spans="2:43" s="81" customFormat="1" ht="24" customHeight="1">
      <c r="B188" s="15"/>
      <c r="C188" s="84">
        <v>40</v>
      </c>
      <c r="D188" s="86" t="s">
        <v>59</v>
      </c>
      <c r="E188" s="87" t="s">
        <v>226</v>
      </c>
      <c r="F188" s="99" t="s">
        <v>225</v>
      </c>
      <c r="G188" s="100"/>
      <c r="H188" s="100"/>
      <c r="I188" s="100"/>
      <c r="J188" s="88" t="s">
        <v>63</v>
      </c>
      <c r="K188" s="89">
        <v>2</v>
      </c>
      <c r="L188" s="101">
        <v>0</v>
      </c>
      <c r="M188" s="102"/>
      <c r="N188" s="101">
        <f t="shared" ref="N188" si="21">ROUND(L188*K188,2)</f>
        <v>0</v>
      </c>
      <c r="O188" s="102"/>
      <c r="P188" s="102"/>
      <c r="Q188" s="102"/>
      <c r="R188" s="17"/>
      <c r="T188" s="85"/>
      <c r="AK188" s="73"/>
      <c r="AL188" s="73"/>
      <c r="AM188" s="73"/>
      <c r="AN188" s="73"/>
      <c r="AO188" s="73"/>
      <c r="AQ188" s="73"/>
    </row>
    <row r="189" spans="2:43" s="77" customFormat="1" ht="34.5" customHeight="1">
      <c r="B189" s="15"/>
      <c r="C189" s="84">
        <v>41</v>
      </c>
      <c r="D189" s="86" t="s">
        <v>59</v>
      </c>
      <c r="E189" s="87" t="s">
        <v>119</v>
      </c>
      <c r="F189" s="99" t="s">
        <v>118</v>
      </c>
      <c r="G189" s="100"/>
      <c r="H189" s="100"/>
      <c r="I189" s="100"/>
      <c r="J189" s="88" t="s">
        <v>63</v>
      </c>
      <c r="K189" s="89">
        <v>1</v>
      </c>
      <c r="L189" s="101">
        <v>0</v>
      </c>
      <c r="M189" s="102"/>
      <c r="N189" s="101">
        <f t="shared" si="11"/>
        <v>0</v>
      </c>
      <c r="O189" s="102"/>
      <c r="P189" s="102"/>
      <c r="Q189" s="102"/>
      <c r="R189" s="17"/>
      <c r="T189" s="85"/>
      <c r="AK189" s="73"/>
      <c r="AL189" s="73"/>
      <c r="AM189" s="73"/>
      <c r="AN189" s="73"/>
      <c r="AO189" s="73"/>
      <c r="AQ189" s="73"/>
    </row>
    <row r="190" spans="2:43" s="77" customFormat="1" ht="34.5" customHeight="1">
      <c r="B190" s="15"/>
      <c r="C190" s="84">
        <v>42</v>
      </c>
      <c r="D190" s="86" t="s">
        <v>59</v>
      </c>
      <c r="E190" s="87" t="s">
        <v>121</v>
      </c>
      <c r="F190" s="99" t="s">
        <v>120</v>
      </c>
      <c r="G190" s="100"/>
      <c r="H190" s="100"/>
      <c r="I190" s="100"/>
      <c r="J190" s="88" t="s">
        <v>63</v>
      </c>
      <c r="K190" s="89">
        <v>2</v>
      </c>
      <c r="L190" s="101">
        <v>0</v>
      </c>
      <c r="M190" s="102"/>
      <c r="N190" s="101">
        <f t="shared" si="11"/>
        <v>0</v>
      </c>
      <c r="O190" s="102"/>
      <c r="P190" s="102"/>
      <c r="Q190" s="102"/>
      <c r="R190" s="17"/>
      <c r="T190" s="85"/>
      <c r="AK190" s="73"/>
      <c r="AL190" s="73"/>
      <c r="AM190" s="73"/>
      <c r="AN190" s="73"/>
      <c r="AO190" s="73"/>
      <c r="AQ190" s="73"/>
    </row>
    <row r="191" spans="2:43" s="77" customFormat="1" ht="34.5" customHeight="1">
      <c r="B191" s="15"/>
      <c r="C191" s="84">
        <v>43</v>
      </c>
      <c r="D191" s="86" t="s">
        <v>59</v>
      </c>
      <c r="E191" s="87" t="s">
        <v>123</v>
      </c>
      <c r="F191" s="99" t="s">
        <v>122</v>
      </c>
      <c r="G191" s="100"/>
      <c r="H191" s="100"/>
      <c r="I191" s="100"/>
      <c r="J191" s="88" t="s">
        <v>63</v>
      </c>
      <c r="K191" s="89">
        <v>2</v>
      </c>
      <c r="L191" s="101">
        <v>0</v>
      </c>
      <c r="M191" s="102"/>
      <c r="N191" s="101">
        <f t="shared" si="11"/>
        <v>0</v>
      </c>
      <c r="O191" s="102"/>
      <c r="P191" s="102"/>
      <c r="Q191" s="102"/>
      <c r="R191" s="17"/>
      <c r="T191" s="85"/>
      <c r="AK191" s="73"/>
      <c r="AL191" s="73"/>
      <c r="AM191" s="73"/>
      <c r="AN191" s="73"/>
      <c r="AO191" s="73"/>
      <c r="AQ191" s="73"/>
    </row>
    <row r="192" spans="2:43" s="77" customFormat="1" ht="34.5" customHeight="1">
      <c r="B192" s="15"/>
      <c r="C192" s="84">
        <v>44</v>
      </c>
      <c r="D192" s="86" t="s">
        <v>59</v>
      </c>
      <c r="E192" s="87" t="s">
        <v>267</v>
      </c>
      <c r="F192" s="99" t="s">
        <v>266</v>
      </c>
      <c r="G192" s="100"/>
      <c r="H192" s="100"/>
      <c r="I192" s="100"/>
      <c r="J192" s="88" t="s">
        <v>63</v>
      </c>
      <c r="K192" s="89">
        <v>2</v>
      </c>
      <c r="L192" s="101">
        <v>0</v>
      </c>
      <c r="M192" s="102"/>
      <c r="N192" s="101">
        <f t="shared" si="11"/>
        <v>0</v>
      </c>
      <c r="O192" s="102"/>
      <c r="P192" s="102"/>
      <c r="Q192" s="102"/>
      <c r="R192" s="17"/>
      <c r="T192" s="85"/>
      <c r="AK192" s="73"/>
      <c r="AL192" s="73"/>
      <c r="AM192" s="73"/>
      <c r="AN192" s="73"/>
      <c r="AO192" s="73"/>
      <c r="AQ192" s="73"/>
    </row>
    <row r="193" spans="2:43" s="77" customFormat="1" ht="34.5" customHeight="1">
      <c r="B193" s="15"/>
      <c r="C193" s="84">
        <v>45</v>
      </c>
      <c r="D193" s="86" t="s">
        <v>59</v>
      </c>
      <c r="E193" s="87" t="s">
        <v>125</v>
      </c>
      <c r="F193" s="99" t="s">
        <v>124</v>
      </c>
      <c r="G193" s="100"/>
      <c r="H193" s="100"/>
      <c r="I193" s="100"/>
      <c r="J193" s="88" t="s">
        <v>63</v>
      </c>
      <c r="K193" s="89">
        <v>4</v>
      </c>
      <c r="L193" s="101">
        <v>0</v>
      </c>
      <c r="M193" s="102"/>
      <c r="N193" s="101">
        <f t="shared" si="11"/>
        <v>0</v>
      </c>
      <c r="O193" s="102"/>
      <c r="P193" s="102"/>
      <c r="Q193" s="102"/>
      <c r="R193" s="17"/>
      <c r="T193" s="85"/>
      <c r="AK193" s="73"/>
      <c r="AL193" s="73"/>
      <c r="AM193" s="73"/>
      <c r="AN193" s="73"/>
      <c r="AO193" s="73"/>
      <c r="AQ193" s="73"/>
    </row>
    <row r="194" spans="2:43" s="77" customFormat="1" ht="45.75" customHeight="1">
      <c r="B194" s="15"/>
      <c r="C194" s="84">
        <v>46</v>
      </c>
      <c r="D194" s="86" t="s">
        <v>59</v>
      </c>
      <c r="E194" s="87" t="s">
        <v>127</v>
      </c>
      <c r="F194" s="99" t="s">
        <v>126</v>
      </c>
      <c r="G194" s="100"/>
      <c r="H194" s="100"/>
      <c r="I194" s="100"/>
      <c r="J194" s="88" t="s">
        <v>63</v>
      </c>
      <c r="K194" s="89">
        <v>4</v>
      </c>
      <c r="L194" s="101">
        <v>0</v>
      </c>
      <c r="M194" s="102"/>
      <c r="N194" s="101">
        <f t="shared" si="11"/>
        <v>0</v>
      </c>
      <c r="O194" s="102"/>
      <c r="P194" s="102"/>
      <c r="Q194" s="102"/>
      <c r="R194" s="17"/>
      <c r="T194" s="85"/>
      <c r="AK194" s="73"/>
      <c r="AL194" s="73"/>
      <c r="AM194" s="73"/>
      <c r="AN194" s="73"/>
      <c r="AO194" s="73"/>
      <c r="AQ194" s="73"/>
    </row>
    <row r="195" spans="2:43" s="81" customFormat="1" ht="45.75" customHeight="1">
      <c r="B195" s="15"/>
      <c r="C195" s="84">
        <v>47</v>
      </c>
      <c r="D195" s="86" t="s">
        <v>59</v>
      </c>
      <c r="E195" s="87" t="s">
        <v>230</v>
      </c>
      <c r="F195" s="99" t="s">
        <v>229</v>
      </c>
      <c r="G195" s="100"/>
      <c r="H195" s="100"/>
      <c r="I195" s="100"/>
      <c r="J195" s="88" t="s">
        <v>63</v>
      </c>
      <c r="K195" s="89">
        <v>3</v>
      </c>
      <c r="L195" s="101">
        <v>0</v>
      </c>
      <c r="M195" s="102"/>
      <c r="N195" s="101">
        <f t="shared" si="11"/>
        <v>0</v>
      </c>
      <c r="O195" s="102"/>
      <c r="P195" s="102"/>
      <c r="Q195" s="102"/>
      <c r="R195" s="17"/>
      <c r="T195" s="85"/>
      <c r="AK195" s="73"/>
      <c r="AL195" s="73"/>
      <c r="AM195" s="73"/>
      <c r="AN195" s="73"/>
      <c r="AO195" s="73"/>
      <c r="AQ195" s="73"/>
    </row>
    <row r="196" spans="2:43" s="81" customFormat="1" ht="36.75" customHeight="1">
      <c r="B196" s="15"/>
      <c r="C196" s="84">
        <v>48</v>
      </c>
      <c r="D196" s="86" t="s">
        <v>85</v>
      </c>
      <c r="E196" s="87" t="s">
        <v>231</v>
      </c>
      <c r="F196" s="99" t="s">
        <v>232</v>
      </c>
      <c r="G196" s="100"/>
      <c r="H196" s="100"/>
      <c r="I196" s="100"/>
      <c r="J196" s="88" t="s">
        <v>63</v>
      </c>
      <c r="K196" s="89">
        <v>3</v>
      </c>
      <c r="L196" s="101">
        <v>0</v>
      </c>
      <c r="M196" s="102"/>
      <c r="N196" s="101">
        <f t="shared" si="11"/>
        <v>0</v>
      </c>
      <c r="O196" s="102"/>
      <c r="P196" s="102"/>
      <c r="Q196" s="102"/>
      <c r="R196" s="17"/>
      <c r="T196" s="85"/>
      <c r="AK196" s="73"/>
      <c r="AL196" s="73"/>
      <c r="AM196" s="73"/>
      <c r="AN196" s="73"/>
      <c r="AO196" s="73"/>
      <c r="AQ196" s="73"/>
    </row>
    <row r="197" spans="2:43" s="81" customFormat="1" ht="46.5" customHeight="1">
      <c r="B197" s="15"/>
      <c r="C197" s="84">
        <v>49</v>
      </c>
      <c r="D197" s="86" t="s">
        <v>85</v>
      </c>
      <c r="E197" s="87" t="s">
        <v>234</v>
      </c>
      <c r="F197" s="99" t="s">
        <v>187</v>
      </c>
      <c r="G197" s="100"/>
      <c r="H197" s="100"/>
      <c r="I197" s="100"/>
      <c r="J197" s="88" t="s">
        <v>63</v>
      </c>
      <c r="K197" s="89">
        <v>2</v>
      </c>
      <c r="L197" s="101">
        <v>0</v>
      </c>
      <c r="M197" s="102"/>
      <c r="N197" s="101">
        <f t="shared" si="11"/>
        <v>0</v>
      </c>
      <c r="O197" s="102"/>
      <c r="P197" s="102"/>
      <c r="Q197" s="102"/>
      <c r="R197" s="17"/>
      <c r="T197" s="85"/>
      <c r="AK197" s="73"/>
      <c r="AL197" s="73"/>
      <c r="AM197" s="73"/>
      <c r="AN197" s="73"/>
      <c r="AO197" s="73"/>
      <c r="AQ197" s="73"/>
    </row>
    <row r="198" spans="2:43" s="81" customFormat="1" ht="63.75" customHeight="1">
      <c r="B198" s="15"/>
      <c r="C198" s="84">
        <v>50</v>
      </c>
      <c r="D198" s="86" t="s">
        <v>85</v>
      </c>
      <c r="E198" s="87" t="s">
        <v>235</v>
      </c>
      <c r="F198" s="99" t="s">
        <v>236</v>
      </c>
      <c r="G198" s="100"/>
      <c r="H198" s="100"/>
      <c r="I198" s="100"/>
      <c r="J198" s="88" t="s">
        <v>63</v>
      </c>
      <c r="K198" s="89">
        <v>2</v>
      </c>
      <c r="L198" s="101">
        <v>0</v>
      </c>
      <c r="M198" s="102"/>
      <c r="N198" s="101">
        <f t="shared" si="11"/>
        <v>0</v>
      </c>
      <c r="O198" s="102"/>
      <c r="P198" s="102"/>
      <c r="Q198" s="102"/>
      <c r="R198" s="17"/>
      <c r="T198" s="85"/>
      <c r="AK198" s="73"/>
      <c r="AL198" s="73"/>
      <c r="AM198" s="73"/>
      <c r="AN198" s="73"/>
      <c r="AO198" s="73"/>
      <c r="AQ198" s="73"/>
    </row>
    <row r="199" spans="2:43" s="77" customFormat="1" ht="45" customHeight="1">
      <c r="B199" s="15"/>
      <c r="C199" s="84">
        <v>51</v>
      </c>
      <c r="D199" s="86" t="s">
        <v>59</v>
      </c>
      <c r="E199" s="87" t="s">
        <v>129</v>
      </c>
      <c r="F199" s="99" t="s">
        <v>128</v>
      </c>
      <c r="G199" s="100"/>
      <c r="H199" s="100"/>
      <c r="I199" s="100"/>
      <c r="J199" s="88" t="s">
        <v>62</v>
      </c>
      <c r="K199" s="89">
        <v>18</v>
      </c>
      <c r="L199" s="101">
        <v>0</v>
      </c>
      <c r="M199" s="102"/>
      <c r="N199" s="101">
        <f t="shared" si="11"/>
        <v>0</v>
      </c>
      <c r="O199" s="102"/>
      <c r="P199" s="102"/>
      <c r="Q199" s="102"/>
      <c r="R199" s="17"/>
      <c r="T199" s="85"/>
      <c r="AK199" s="73"/>
      <c r="AL199" s="73"/>
      <c r="AM199" s="73"/>
      <c r="AN199" s="73"/>
      <c r="AO199" s="73"/>
      <c r="AQ199" s="73"/>
    </row>
    <row r="200" spans="2:43" s="77" customFormat="1" ht="45" customHeight="1">
      <c r="B200" s="15"/>
      <c r="C200" s="84">
        <v>52</v>
      </c>
      <c r="D200" s="86" t="s">
        <v>59</v>
      </c>
      <c r="E200" s="87" t="s">
        <v>130</v>
      </c>
      <c r="F200" s="99" t="s">
        <v>131</v>
      </c>
      <c r="G200" s="100"/>
      <c r="H200" s="100"/>
      <c r="I200" s="100"/>
      <c r="J200" s="88" t="s">
        <v>62</v>
      </c>
      <c r="K200" s="89">
        <v>1</v>
      </c>
      <c r="L200" s="101">
        <v>0</v>
      </c>
      <c r="M200" s="102"/>
      <c r="N200" s="101">
        <f t="shared" si="11"/>
        <v>0</v>
      </c>
      <c r="O200" s="102"/>
      <c r="P200" s="102"/>
      <c r="Q200" s="102"/>
      <c r="R200" s="17"/>
      <c r="T200" s="85"/>
      <c r="AK200" s="73"/>
      <c r="AL200" s="73"/>
      <c r="AM200" s="73"/>
      <c r="AN200" s="73"/>
      <c r="AO200" s="73"/>
      <c r="AQ200" s="73"/>
    </row>
    <row r="201" spans="2:43" s="81" customFormat="1" ht="45" customHeight="1">
      <c r="B201" s="15"/>
      <c r="C201" s="84">
        <v>53</v>
      </c>
      <c r="D201" s="86" t="s">
        <v>59</v>
      </c>
      <c r="E201" s="87" t="s">
        <v>228</v>
      </c>
      <c r="F201" s="99" t="s">
        <v>227</v>
      </c>
      <c r="G201" s="100"/>
      <c r="H201" s="100"/>
      <c r="I201" s="100"/>
      <c r="J201" s="88" t="s">
        <v>60</v>
      </c>
      <c r="K201" s="89">
        <v>0.1</v>
      </c>
      <c r="L201" s="101">
        <v>0</v>
      </c>
      <c r="M201" s="102"/>
      <c r="N201" s="101">
        <f t="shared" si="11"/>
        <v>0</v>
      </c>
      <c r="O201" s="102"/>
      <c r="P201" s="102"/>
      <c r="Q201" s="102"/>
      <c r="R201" s="17"/>
      <c r="T201" s="85"/>
      <c r="AK201" s="73"/>
      <c r="AL201" s="73"/>
      <c r="AM201" s="73"/>
      <c r="AN201" s="73"/>
      <c r="AO201" s="73"/>
      <c r="AQ201" s="73"/>
    </row>
    <row r="202" spans="2:43" s="77" customFormat="1" ht="45" customHeight="1">
      <c r="B202" s="15"/>
      <c r="C202" s="84">
        <v>54</v>
      </c>
      <c r="D202" s="86" t="s">
        <v>59</v>
      </c>
      <c r="E202" s="87" t="s">
        <v>133</v>
      </c>
      <c r="F202" s="99" t="s">
        <v>132</v>
      </c>
      <c r="G202" s="100"/>
      <c r="H202" s="100"/>
      <c r="I202" s="100"/>
      <c r="J202" s="88" t="s">
        <v>60</v>
      </c>
      <c r="K202" s="89">
        <v>0.5</v>
      </c>
      <c r="L202" s="101">
        <v>0</v>
      </c>
      <c r="M202" s="102"/>
      <c r="N202" s="101">
        <f t="shared" si="11"/>
        <v>0</v>
      </c>
      <c r="O202" s="102"/>
      <c r="P202" s="102"/>
      <c r="Q202" s="102"/>
      <c r="R202" s="17"/>
      <c r="T202" s="85"/>
      <c r="AK202" s="73"/>
      <c r="AL202" s="73"/>
      <c r="AM202" s="73"/>
      <c r="AN202" s="73"/>
      <c r="AO202" s="73"/>
      <c r="AQ202" s="73"/>
    </row>
    <row r="203" spans="2:43" s="64" customFormat="1" ht="30.6" customHeight="1">
      <c r="B203" s="65"/>
      <c r="D203" s="70" t="s">
        <v>173</v>
      </c>
      <c r="E203" s="70"/>
      <c r="F203" s="70"/>
      <c r="G203" s="70"/>
      <c r="H203" s="70"/>
      <c r="I203" s="70"/>
      <c r="J203" s="70"/>
      <c r="K203" s="70"/>
      <c r="L203" s="70"/>
      <c r="M203" s="70"/>
      <c r="N203" s="107">
        <f>SUM(N204:Q215)</f>
        <v>0</v>
      </c>
      <c r="O203" s="108"/>
      <c r="P203" s="108"/>
      <c r="Q203" s="108"/>
      <c r="R203" s="67"/>
      <c r="X203" s="80"/>
      <c r="Z203" s="80"/>
      <c r="AA203" s="80"/>
      <c r="AE203" s="80"/>
      <c r="AQ203" s="69"/>
    </row>
    <row r="204" spans="2:43" s="81" customFormat="1" ht="21.75" customHeight="1">
      <c r="B204" s="15"/>
      <c r="C204" s="84">
        <v>55</v>
      </c>
      <c r="D204" s="86" t="s">
        <v>59</v>
      </c>
      <c r="E204" s="87" t="s">
        <v>146</v>
      </c>
      <c r="F204" s="99" t="s">
        <v>147</v>
      </c>
      <c r="G204" s="100"/>
      <c r="H204" s="100"/>
      <c r="I204" s="100"/>
      <c r="J204" s="88" t="s">
        <v>65</v>
      </c>
      <c r="K204" s="89">
        <v>15</v>
      </c>
      <c r="L204" s="103">
        <v>0</v>
      </c>
      <c r="M204" s="100"/>
      <c r="N204" s="101">
        <f t="shared" ref="N204:N205" si="22">ROUND(L204*K204,2)</f>
        <v>0</v>
      </c>
      <c r="O204" s="102"/>
      <c r="P204" s="102"/>
      <c r="Q204" s="102"/>
      <c r="R204" s="17"/>
      <c r="T204" s="85"/>
      <c r="AK204" s="73"/>
      <c r="AL204" s="73"/>
      <c r="AM204" s="73"/>
      <c r="AN204" s="73"/>
      <c r="AO204" s="73"/>
      <c r="AQ204" s="73"/>
    </row>
    <row r="205" spans="2:43" s="81" customFormat="1" ht="48.75" customHeight="1">
      <c r="B205" s="15"/>
      <c r="C205" s="84">
        <v>56</v>
      </c>
      <c r="D205" s="86" t="s">
        <v>85</v>
      </c>
      <c r="E205" s="87" t="s">
        <v>148</v>
      </c>
      <c r="F205" s="99" t="s">
        <v>149</v>
      </c>
      <c r="G205" s="100"/>
      <c r="H205" s="100"/>
      <c r="I205" s="100"/>
      <c r="J205" s="88" t="s">
        <v>65</v>
      </c>
      <c r="K205" s="89">
        <v>2</v>
      </c>
      <c r="L205" s="103">
        <v>0</v>
      </c>
      <c r="M205" s="100"/>
      <c r="N205" s="101">
        <f t="shared" si="22"/>
        <v>0</v>
      </c>
      <c r="O205" s="102"/>
      <c r="P205" s="102"/>
      <c r="Q205" s="102"/>
      <c r="R205" s="17"/>
      <c r="T205" s="85"/>
      <c r="AK205" s="73"/>
      <c r="AL205" s="73"/>
      <c r="AM205" s="73"/>
      <c r="AN205" s="73"/>
      <c r="AO205" s="73"/>
      <c r="AQ205" s="73"/>
    </row>
    <row r="206" spans="2:43" s="81" customFormat="1" ht="34.5" customHeight="1">
      <c r="B206" s="15"/>
      <c r="C206" s="84">
        <v>57</v>
      </c>
      <c r="D206" s="86" t="s">
        <v>59</v>
      </c>
      <c r="E206" s="87" t="s">
        <v>195</v>
      </c>
      <c r="F206" s="99" t="s">
        <v>194</v>
      </c>
      <c r="G206" s="100"/>
      <c r="H206" s="100"/>
      <c r="I206" s="100"/>
      <c r="J206" s="88" t="s">
        <v>65</v>
      </c>
      <c r="K206" s="89">
        <v>2</v>
      </c>
      <c r="L206" s="103">
        <v>0</v>
      </c>
      <c r="M206" s="100"/>
      <c r="N206" s="101">
        <f t="shared" ref="N206" si="23">ROUND(L206*K206,2)</f>
        <v>0</v>
      </c>
      <c r="O206" s="102"/>
      <c r="P206" s="102"/>
      <c r="Q206" s="102"/>
      <c r="R206" s="17"/>
      <c r="T206" s="85"/>
      <c r="AK206" s="73"/>
      <c r="AL206" s="73"/>
      <c r="AM206" s="73"/>
      <c r="AN206" s="73"/>
      <c r="AO206" s="73"/>
      <c r="AQ206" s="73"/>
    </row>
    <row r="207" spans="2:43" s="81" customFormat="1" ht="34.5" customHeight="1">
      <c r="B207" s="15"/>
      <c r="C207" s="84">
        <v>58</v>
      </c>
      <c r="D207" s="86" t="s">
        <v>59</v>
      </c>
      <c r="E207" s="87" t="s">
        <v>197</v>
      </c>
      <c r="F207" s="99" t="s">
        <v>196</v>
      </c>
      <c r="G207" s="100"/>
      <c r="H207" s="100"/>
      <c r="I207" s="100"/>
      <c r="J207" s="88" t="s">
        <v>65</v>
      </c>
      <c r="K207" s="89">
        <v>2</v>
      </c>
      <c r="L207" s="103">
        <v>0</v>
      </c>
      <c r="M207" s="100"/>
      <c r="N207" s="101">
        <f t="shared" ref="N207" si="24">ROUND(L207*K207,2)</f>
        <v>0</v>
      </c>
      <c r="O207" s="102"/>
      <c r="P207" s="102"/>
      <c r="Q207" s="102"/>
      <c r="R207" s="17"/>
      <c r="T207" s="85"/>
      <c r="AK207" s="73"/>
      <c r="AL207" s="73"/>
      <c r="AM207" s="73"/>
      <c r="AN207" s="73"/>
      <c r="AO207" s="73"/>
      <c r="AQ207" s="73"/>
    </row>
    <row r="208" spans="2:43" s="81" customFormat="1" ht="34.5" customHeight="1">
      <c r="B208" s="15"/>
      <c r="C208" s="84">
        <v>59</v>
      </c>
      <c r="D208" s="86" t="s">
        <v>59</v>
      </c>
      <c r="E208" s="87" t="s">
        <v>293</v>
      </c>
      <c r="F208" s="99" t="s">
        <v>198</v>
      </c>
      <c r="G208" s="100"/>
      <c r="H208" s="100"/>
      <c r="I208" s="100"/>
      <c r="J208" s="88" t="s">
        <v>65</v>
      </c>
      <c r="K208" s="89">
        <v>2</v>
      </c>
      <c r="L208" s="103">
        <v>0</v>
      </c>
      <c r="M208" s="100"/>
      <c r="N208" s="101">
        <f t="shared" ref="N208" si="25">ROUND(L208*K208,2)</f>
        <v>0</v>
      </c>
      <c r="O208" s="102"/>
      <c r="P208" s="102"/>
      <c r="Q208" s="102"/>
      <c r="R208" s="17"/>
      <c r="T208" s="85"/>
      <c r="AK208" s="73"/>
      <c r="AL208" s="73"/>
      <c r="AM208" s="73"/>
      <c r="AN208" s="73"/>
      <c r="AO208" s="73"/>
      <c r="AQ208" s="73"/>
    </row>
    <row r="209" spans="2:43" s="81" customFormat="1" ht="34.5" customHeight="1">
      <c r="B209" s="15"/>
      <c r="C209" s="84">
        <v>60</v>
      </c>
      <c r="D209" s="86" t="s">
        <v>59</v>
      </c>
      <c r="E209" s="87" t="s">
        <v>200</v>
      </c>
      <c r="F209" s="104" t="s">
        <v>199</v>
      </c>
      <c r="G209" s="105"/>
      <c r="H209" s="105"/>
      <c r="I209" s="106"/>
      <c r="J209" s="88" t="s">
        <v>65</v>
      </c>
      <c r="K209" s="89">
        <v>1</v>
      </c>
      <c r="L209" s="103">
        <v>0</v>
      </c>
      <c r="M209" s="100"/>
      <c r="N209" s="101">
        <f t="shared" ref="N209" si="26">ROUND(L209*K209,2)</f>
        <v>0</v>
      </c>
      <c r="O209" s="102"/>
      <c r="P209" s="102"/>
      <c r="Q209" s="102"/>
      <c r="R209" s="17"/>
      <c r="T209" s="85"/>
      <c r="AK209" s="73"/>
      <c r="AL209" s="73"/>
      <c r="AM209" s="73"/>
      <c r="AN209" s="73"/>
      <c r="AO209" s="73"/>
      <c r="AQ209" s="73"/>
    </row>
    <row r="210" spans="2:43" s="81" customFormat="1" ht="34.5" customHeight="1">
      <c r="B210" s="15"/>
      <c r="C210" s="84">
        <v>61</v>
      </c>
      <c r="D210" s="86" t="s">
        <v>59</v>
      </c>
      <c r="E210" s="87" t="s">
        <v>202</v>
      </c>
      <c r="F210" s="99" t="s">
        <v>201</v>
      </c>
      <c r="G210" s="100"/>
      <c r="H210" s="100"/>
      <c r="I210" s="100"/>
      <c r="J210" s="88" t="s">
        <v>63</v>
      </c>
      <c r="K210" s="89">
        <v>2</v>
      </c>
      <c r="L210" s="103">
        <v>0</v>
      </c>
      <c r="M210" s="100"/>
      <c r="N210" s="101">
        <f t="shared" ref="N210" si="27">ROUND(L210*K210,2)</f>
        <v>0</v>
      </c>
      <c r="O210" s="102"/>
      <c r="P210" s="102"/>
      <c r="Q210" s="102"/>
      <c r="R210" s="17"/>
      <c r="T210" s="85"/>
      <c r="AK210" s="73"/>
      <c r="AL210" s="73"/>
      <c r="AM210" s="73"/>
      <c r="AN210" s="73"/>
      <c r="AO210" s="73"/>
      <c r="AQ210" s="73"/>
    </row>
    <row r="211" spans="2:43" s="81" customFormat="1" ht="45" customHeight="1">
      <c r="B211" s="15"/>
      <c r="C211" s="84">
        <v>62</v>
      </c>
      <c r="D211" s="86" t="s">
        <v>59</v>
      </c>
      <c r="E211" s="87" t="s">
        <v>151</v>
      </c>
      <c r="F211" s="99" t="s">
        <v>150</v>
      </c>
      <c r="G211" s="100"/>
      <c r="H211" s="100"/>
      <c r="I211" s="100"/>
      <c r="J211" s="88" t="s">
        <v>65</v>
      </c>
      <c r="K211" s="89">
        <v>2</v>
      </c>
      <c r="L211" s="103">
        <v>0</v>
      </c>
      <c r="M211" s="100"/>
      <c r="N211" s="101">
        <f t="shared" ref="N211:N215" si="28">ROUND(L211*K211,2)</f>
        <v>0</v>
      </c>
      <c r="O211" s="102"/>
      <c r="P211" s="102"/>
      <c r="Q211" s="102"/>
      <c r="R211" s="17"/>
      <c r="T211" s="85"/>
      <c r="AK211" s="73"/>
      <c r="AL211" s="73"/>
      <c r="AM211" s="73"/>
      <c r="AN211" s="73"/>
      <c r="AO211" s="73"/>
      <c r="AQ211" s="73"/>
    </row>
    <row r="212" spans="2:43" s="90" customFormat="1" ht="40.5" customHeight="1">
      <c r="B212" s="15"/>
      <c r="C212" s="84">
        <v>63</v>
      </c>
      <c r="D212" s="86" t="s">
        <v>85</v>
      </c>
      <c r="E212" s="87" t="s">
        <v>269</v>
      </c>
      <c r="F212" s="99" t="s">
        <v>268</v>
      </c>
      <c r="G212" s="100"/>
      <c r="H212" s="100"/>
      <c r="I212" s="100"/>
      <c r="J212" s="88" t="s">
        <v>65</v>
      </c>
      <c r="K212" s="89">
        <v>1</v>
      </c>
      <c r="L212" s="103">
        <v>0</v>
      </c>
      <c r="M212" s="100"/>
      <c r="N212" s="101">
        <f t="shared" si="28"/>
        <v>0</v>
      </c>
      <c r="O212" s="102"/>
      <c r="P212" s="102"/>
      <c r="Q212" s="102"/>
      <c r="R212" s="17"/>
      <c r="T212" s="85"/>
      <c r="AK212" s="73"/>
      <c r="AL212" s="73"/>
      <c r="AM212" s="73"/>
      <c r="AN212" s="73"/>
      <c r="AO212" s="73"/>
      <c r="AQ212" s="73"/>
    </row>
    <row r="213" spans="2:43" s="90" customFormat="1" ht="40.5" customHeight="1">
      <c r="B213" s="15"/>
      <c r="C213" s="84">
        <v>64</v>
      </c>
      <c r="D213" s="86" t="s">
        <v>85</v>
      </c>
      <c r="E213" s="87" t="s">
        <v>271</v>
      </c>
      <c r="F213" s="99" t="s">
        <v>270</v>
      </c>
      <c r="G213" s="100"/>
      <c r="H213" s="100"/>
      <c r="I213" s="100"/>
      <c r="J213" s="88" t="s">
        <v>65</v>
      </c>
      <c r="K213" s="89">
        <v>1</v>
      </c>
      <c r="L213" s="103">
        <v>0</v>
      </c>
      <c r="M213" s="100"/>
      <c r="N213" s="101">
        <f t="shared" ref="N213" si="29">ROUND(L213*K213,2)</f>
        <v>0</v>
      </c>
      <c r="O213" s="102"/>
      <c r="P213" s="102"/>
      <c r="Q213" s="102"/>
      <c r="R213" s="17"/>
      <c r="T213" s="85"/>
      <c r="AK213" s="73"/>
      <c r="AL213" s="73"/>
      <c r="AM213" s="73"/>
      <c r="AN213" s="73"/>
      <c r="AO213" s="73"/>
      <c r="AQ213" s="73"/>
    </row>
    <row r="214" spans="2:43" s="81" customFormat="1" ht="45" customHeight="1">
      <c r="B214" s="15"/>
      <c r="C214" s="84">
        <v>65</v>
      </c>
      <c r="D214" s="86" t="s">
        <v>59</v>
      </c>
      <c r="E214" s="87" t="s">
        <v>203</v>
      </c>
      <c r="F214" s="99" t="s">
        <v>204</v>
      </c>
      <c r="G214" s="100"/>
      <c r="H214" s="100"/>
      <c r="I214" s="100"/>
      <c r="J214" s="88" t="s">
        <v>60</v>
      </c>
      <c r="K214" s="89">
        <v>5</v>
      </c>
      <c r="L214" s="103">
        <v>0</v>
      </c>
      <c r="M214" s="100"/>
      <c r="N214" s="101">
        <f t="shared" ref="N214" si="30">ROUND(L214*K214,2)</f>
        <v>0</v>
      </c>
      <c r="O214" s="102"/>
      <c r="P214" s="102"/>
      <c r="Q214" s="102"/>
      <c r="R214" s="17"/>
      <c r="T214" s="85"/>
      <c r="AK214" s="73"/>
      <c r="AL214" s="73"/>
      <c r="AM214" s="73"/>
      <c r="AN214" s="73"/>
      <c r="AO214" s="73"/>
      <c r="AQ214" s="73"/>
    </row>
    <row r="215" spans="2:43" s="81" customFormat="1" ht="45" customHeight="1">
      <c r="B215" s="15"/>
      <c r="C215" s="84">
        <v>66</v>
      </c>
      <c r="D215" s="86" t="s">
        <v>59</v>
      </c>
      <c r="E215" s="87" t="s">
        <v>153</v>
      </c>
      <c r="F215" s="99" t="s">
        <v>152</v>
      </c>
      <c r="G215" s="100"/>
      <c r="H215" s="100"/>
      <c r="I215" s="100"/>
      <c r="J215" s="88" t="s">
        <v>60</v>
      </c>
      <c r="K215" s="89">
        <v>0.25</v>
      </c>
      <c r="L215" s="103">
        <v>0</v>
      </c>
      <c r="M215" s="100"/>
      <c r="N215" s="101">
        <f t="shared" si="28"/>
        <v>0</v>
      </c>
      <c r="O215" s="102"/>
      <c r="P215" s="102"/>
      <c r="Q215" s="102"/>
      <c r="R215" s="17"/>
      <c r="T215" s="85"/>
      <c r="AK215" s="73"/>
      <c r="AL215" s="73"/>
      <c r="AM215" s="73"/>
      <c r="AN215" s="73"/>
      <c r="AO215" s="73"/>
      <c r="AQ215" s="73"/>
    </row>
    <row r="216" spans="2:43" s="64" customFormat="1" ht="30.6" customHeight="1">
      <c r="B216" s="65"/>
      <c r="D216" s="70" t="s">
        <v>174</v>
      </c>
      <c r="E216" s="70"/>
      <c r="F216" s="70"/>
      <c r="G216" s="70"/>
      <c r="H216" s="70"/>
      <c r="I216" s="70"/>
      <c r="J216" s="70"/>
      <c r="K216" s="70"/>
      <c r="L216" s="70"/>
      <c r="M216" s="70"/>
      <c r="N216" s="107">
        <f>SUM(N217:Q227)</f>
        <v>0</v>
      </c>
      <c r="O216" s="108"/>
      <c r="P216" s="108"/>
      <c r="Q216" s="108"/>
      <c r="R216" s="67"/>
      <c r="X216" s="80"/>
      <c r="Z216" s="80"/>
      <c r="AA216" s="80"/>
      <c r="AE216" s="80"/>
      <c r="AQ216" s="69"/>
    </row>
    <row r="217" spans="2:43" s="64" customFormat="1" ht="30.6" customHeight="1">
      <c r="B217" s="65"/>
      <c r="C217" s="84">
        <v>67</v>
      </c>
      <c r="D217" s="86" t="s">
        <v>59</v>
      </c>
      <c r="E217" s="87" t="s">
        <v>206</v>
      </c>
      <c r="F217" s="99" t="s">
        <v>207</v>
      </c>
      <c r="G217" s="100"/>
      <c r="H217" s="100"/>
      <c r="I217" s="100"/>
      <c r="J217" s="88" t="s">
        <v>62</v>
      </c>
      <c r="K217" s="89">
        <v>3.5</v>
      </c>
      <c r="L217" s="103">
        <v>0</v>
      </c>
      <c r="M217" s="100"/>
      <c r="N217" s="101">
        <f t="shared" ref="N217" si="31">ROUND(L217*K217,2)</f>
        <v>0</v>
      </c>
      <c r="O217" s="102"/>
      <c r="P217" s="102"/>
      <c r="Q217" s="102"/>
      <c r="R217" s="67"/>
      <c r="X217" s="80"/>
      <c r="Z217" s="80"/>
      <c r="AA217" s="80"/>
      <c r="AE217" s="80"/>
      <c r="AQ217" s="69"/>
    </row>
    <row r="218" spans="2:43" s="64" customFormat="1" ht="30.6" customHeight="1">
      <c r="B218" s="65"/>
      <c r="C218" s="84">
        <v>68</v>
      </c>
      <c r="D218" s="86" t="s">
        <v>59</v>
      </c>
      <c r="E218" s="87" t="s">
        <v>205</v>
      </c>
      <c r="F218" s="99" t="s">
        <v>288</v>
      </c>
      <c r="G218" s="100"/>
      <c r="H218" s="100"/>
      <c r="I218" s="100"/>
      <c r="J218" s="88" t="s">
        <v>62</v>
      </c>
      <c r="K218" s="89">
        <v>6</v>
      </c>
      <c r="L218" s="103">
        <v>0</v>
      </c>
      <c r="M218" s="100"/>
      <c r="N218" s="101">
        <f t="shared" ref="N218" si="32">ROUND(L218*K218,2)</f>
        <v>0</v>
      </c>
      <c r="O218" s="102"/>
      <c r="P218" s="102"/>
      <c r="Q218" s="102"/>
      <c r="R218" s="67"/>
      <c r="X218" s="80"/>
      <c r="Z218" s="80"/>
      <c r="AA218" s="80"/>
      <c r="AE218" s="80"/>
      <c r="AQ218" s="69"/>
    </row>
    <row r="219" spans="2:43" s="81" customFormat="1" ht="45" customHeight="1">
      <c r="B219" s="15"/>
      <c r="C219" s="84">
        <v>69</v>
      </c>
      <c r="D219" s="86" t="s">
        <v>59</v>
      </c>
      <c r="E219" s="87" t="s">
        <v>156</v>
      </c>
      <c r="F219" s="99" t="s">
        <v>155</v>
      </c>
      <c r="G219" s="100"/>
      <c r="H219" s="100"/>
      <c r="I219" s="100"/>
      <c r="J219" s="88" t="s">
        <v>62</v>
      </c>
      <c r="K219" s="89">
        <v>2.5</v>
      </c>
      <c r="L219" s="103">
        <v>0</v>
      </c>
      <c r="M219" s="100"/>
      <c r="N219" s="101">
        <f t="shared" ref="N219" si="33">ROUND(L219*K219,2)</f>
        <v>0</v>
      </c>
      <c r="O219" s="102"/>
      <c r="P219" s="102"/>
      <c r="Q219" s="102"/>
      <c r="R219" s="17"/>
      <c r="T219" s="85"/>
      <c r="AK219" s="73"/>
      <c r="AL219" s="73"/>
      <c r="AM219" s="73"/>
      <c r="AN219" s="73"/>
      <c r="AO219" s="73"/>
      <c r="AQ219" s="73"/>
    </row>
    <row r="220" spans="2:43" s="81" customFormat="1" ht="45" customHeight="1">
      <c r="B220" s="15"/>
      <c r="C220" s="84">
        <v>70</v>
      </c>
      <c r="D220" s="86" t="s">
        <v>59</v>
      </c>
      <c r="E220" s="87" t="s">
        <v>157</v>
      </c>
      <c r="F220" s="99" t="s">
        <v>158</v>
      </c>
      <c r="G220" s="100"/>
      <c r="H220" s="100"/>
      <c r="I220" s="100"/>
      <c r="J220" s="88" t="s">
        <v>62</v>
      </c>
      <c r="K220" s="89">
        <v>1.5</v>
      </c>
      <c r="L220" s="103">
        <v>0</v>
      </c>
      <c r="M220" s="100"/>
      <c r="N220" s="101">
        <f t="shared" ref="N220" si="34">ROUND(L220*K220,2)</f>
        <v>0</v>
      </c>
      <c r="O220" s="102"/>
      <c r="P220" s="102"/>
      <c r="Q220" s="102"/>
      <c r="R220" s="17"/>
      <c r="T220" s="85"/>
      <c r="AK220" s="73"/>
      <c r="AL220" s="73"/>
      <c r="AM220" s="73"/>
      <c r="AN220" s="73"/>
      <c r="AO220" s="73"/>
      <c r="AQ220" s="73"/>
    </row>
    <row r="221" spans="2:43" s="81" customFormat="1" ht="45" customHeight="1">
      <c r="B221" s="15"/>
      <c r="C221" s="84">
        <v>71</v>
      </c>
      <c r="D221" s="86" t="s">
        <v>59</v>
      </c>
      <c r="E221" s="87" t="s">
        <v>159</v>
      </c>
      <c r="F221" s="99" t="s">
        <v>160</v>
      </c>
      <c r="G221" s="100"/>
      <c r="H221" s="100"/>
      <c r="I221" s="100"/>
      <c r="J221" s="88" t="s">
        <v>62</v>
      </c>
      <c r="K221" s="89">
        <v>10.5</v>
      </c>
      <c r="L221" s="103">
        <v>0</v>
      </c>
      <c r="M221" s="100"/>
      <c r="N221" s="101">
        <f t="shared" ref="N221:N222" si="35">ROUND(L221*K221,2)</f>
        <v>0</v>
      </c>
      <c r="O221" s="102"/>
      <c r="P221" s="102"/>
      <c r="Q221" s="102"/>
      <c r="R221" s="17"/>
      <c r="T221" s="85"/>
      <c r="AK221" s="73"/>
      <c r="AL221" s="73"/>
      <c r="AM221" s="73"/>
      <c r="AN221" s="73"/>
      <c r="AO221" s="73"/>
      <c r="AQ221" s="73"/>
    </row>
    <row r="222" spans="2:43" s="81" customFormat="1" ht="26.25" customHeight="1">
      <c r="B222" s="15"/>
      <c r="C222" s="84">
        <v>72</v>
      </c>
      <c r="D222" s="86" t="s">
        <v>59</v>
      </c>
      <c r="E222" s="87" t="s">
        <v>172</v>
      </c>
      <c r="F222" s="99" t="s">
        <v>171</v>
      </c>
      <c r="G222" s="100"/>
      <c r="H222" s="100"/>
      <c r="I222" s="100"/>
      <c r="J222" s="88" t="s">
        <v>63</v>
      </c>
      <c r="K222" s="89">
        <v>4</v>
      </c>
      <c r="L222" s="103">
        <v>0</v>
      </c>
      <c r="M222" s="100"/>
      <c r="N222" s="101">
        <f t="shared" si="35"/>
        <v>0</v>
      </c>
      <c r="O222" s="102"/>
      <c r="P222" s="102"/>
      <c r="Q222" s="102"/>
      <c r="R222" s="17"/>
      <c r="T222" s="85"/>
      <c r="AK222" s="73"/>
      <c r="AL222" s="73"/>
      <c r="AM222" s="73"/>
      <c r="AN222" s="73"/>
      <c r="AO222" s="73"/>
      <c r="AQ222" s="73"/>
    </row>
    <row r="223" spans="2:43" s="81" customFormat="1" ht="26.25" customHeight="1">
      <c r="B223" s="15"/>
      <c r="C223" s="84">
        <v>73</v>
      </c>
      <c r="D223" s="86" t="s">
        <v>59</v>
      </c>
      <c r="E223" s="87" t="s">
        <v>169</v>
      </c>
      <c r="F223" s="99" t="s">
        <v>168</v>
      </c>
      <c r="G223" s="100"/>
      <c r="H223" s="100"/>
      <c r="I223" s="100"/>
      <c r="J223" s="88" t="s">
        <v>63</v>
      </c>
      <c r="K223" s="89">
        <v>4</v>
      </c>
      <c r="L223" s="103">
        <v>0</v>
      </c>
      <c r="M223" s="100"/>
      <c r="N223" s="101">
        <f t="shared" ref="N223" si="36">ROUND(L223*K223,2)</f>
        <v>0</v>
      </c>
      <c r="O223" s="102"/>
      <c r="P223" s="102"/>
      <c r="Q223" s="102"/>
      <c r="R223" s="17"/>
      <c r="T223" s="85"/>
      <c r="AK223" s="73"/>
      <c r="AL223" s="73"/>
      <c r="AM223" s="73"/>
      <c r="AN223" s="73"/>
      <c r="AO223" s="73"/>
      <c r="AQ223" s="73"/>
    </row>
    <row r="224" spans="2:43" s="81" customFormat="1" ht="26.25" customHeight="1">
      <c r="B224" s="15"/>
      <c r="C224" s="84">
        <v>74</v>
      </c>
      <c r="D224" s="86" t="s">
        <v>59</v>
      </c>
      <c r="E224" s="87" t="s">
        <v>161</v>
      </c>
      <c r="F224" s="99" t="s">
        <v>170</v>
      </c>
      <c r="G224" s="100"/>
      <c r="H224" s="100"/>
      <c r="I224" s="100"/>
      <c r="J224" s="88" t="s">
        <v>63</v>
      </c>
      <c r="K224" s="89">
        <v>2</v>
      </c>
      <c r="L224" s="103">
        <v>0</v>
      </c>
      <c r="M224" s="100"/>
      <c r="N224" s="101">
        <f t="shared" ref="N224" si="37">ROUND(L224*K224,2)</f>
        <v>0</v>
      </c>
      <c r="O224" s="102"/>
      <c r="P224" s="102"/>
      <c r="Q224" s="102"/>
      <c r="R224" s="17"/>
      <c r="T224" s="85"/>
      <c r="AK224" s="73"/>
      <c r="AL224" s="73"/>
      <c r="AM224" s="73"/>
      <c r="AN224" s="73"/>
      <c r="AO224" s="73"/>
      <c r="AQ224" s="73"/>
    </row>
    <row r="225" spans="2:43" s="81" customFormat="1" ht="35.25" customHeight="1">
      <c r="B225" s="15"/>
      <c r="C225" s="84">
        <v>75</v>
      </c>
      <c r="D225" s="86" t="s">
        <v>59</v>
      </c>
      <c r="E225" s="87" t="s">
        <v>163</v>
      </c>
      <c r="F225" s="99" t="s">
        <v>162</v>
      </c>
      <c r="G225" s="100"/>
      <c r="H225" s="100"/>
      <c r="I225" s="100"/>
      <c r="J225" s="88" t="s">
        <v>63</v>
      </c>
      <c r="K225" s="89">
        <v>1</v>
      </c>
      <c r="L225" s="103">
        <v>0</v>
      </c>
      <c r="M225" s="100"/>
      <c r="N225" s="101">
        <f t="shared" ref="N225:N235" si="38">ROUND(L225*K225,2)</f>
        <v>0</v>
      </c>
      <c r="O225" s="102"/>
      <c r="P225" s="102"/>
      <c r="Q225" s="102"/>
      <c r="R225" s="17"/>
      <c r="T225" s="85"/>
      <c r="AK225" s="73"/>
      <c r="AL225" s="73"/>
      <c r="AM225" s="73"/>
      <c r="AN225" s="73"/>
      <c r="AO225" s="73"/>
      <c r="AQ225" s="73"/>
    </row>
    <row r="226" spans="2:43" s="81" customFormat="1" ht="45.75" customHeight="1">
      <c r="B226" s="15"/>
      <c r="C226" s="84">
        <v>76</v>
      </c>
      <c r="D226" s="86" t="s">
        <v>59</v>
      </c>
      <c r="E226" s="87" t="s">
        <v>208</v>
      </c>
      <c r="F226" s="99" t="s">
        <v>209</v>
      </c>
      <c r="G226" s="100"/>
      <c r="H226" s="100"/>
      <c r="I226" s="100"/>
      <c r="J226" s="88" t="s">
        <v>60</v>
      </c>
      <c r="K226" s="89">
        <v>0.06</v>
      </c>
      <c r="L226" s="103">
        <v>0</v>
      </c>
      <c r="M226" s="100"/>
      <c r="N226" s="101">
        <f t="shared" si="38"/>
        <v>0</v>
      </c>
      <c r="O226" s="102"/>
      <c r="P226" s="102"/>
      <c r="Q226" s="102"/>
      <c r="R226" s="17"/>
      <c r="T226" s="85"/>
      <c r="AK226" s="73"/>
      <c r="AL226" s="73"/>
      <c r="AM226" s="73"/>
      <c r="AN226" s="73"/>
      <c r="AO226" s="73"/>
      <c r="AQ226" s="73"/>
    </row>
    <row r="227" spans="2:43" s="81" customFormat="1" ht="45" customHeight="1">
      <c r="B227" s="15"/>
      <c r="C227" s="84">
        <v>77</v>
      </c>
      <c r="D227" s="86" t="s">
        <v>59</v>
      </c>
      <c r="E227" s="87" t="s">
        <v>164</v>
      </c>
      <c r="F227" s="99" t="s">
        <v>192</v>
      </c>
      <c r="G227" s="100"/>
      <c r="H227" s="100"/>
      <c r="I227" s="100"/>
      <c r="J227" s="88" t="s">
        <v>60</v>
      </c>
      <c r="K227" s="89">
        <v>0.09</v>
      </c>
      <c r="L227" s="103">
        <v>0</v>
      </c>
      <c r="M227" s="100"/>
      <c r="N227" s="101">
        <f t="shared" si="38"/>
        <v>0</v>
      </c>
      <c r="O227" s="102"/>
      <c r="P227" s="102"/>
      <c r="Q227" s="102"/>
      <c r="R227" s="17"/>
      <c r="T227" s="85"/>
      <c r="AK227" s="73"/>
      <c r="AL227" s="73"/>
      <c r="AM227" s="73"/>
      <c r="AN227" s="73"/>
      <c r="AO227" s="73"/>
      <c r="AQ227" s="73"/>
    </row>
    <row r="228" spans="2:43" s="64" customFormat="1" ht="30.6" customHeight="1">
      <c r="B228" s="65"/>
      <c r="D228" s="70" t="s">
        <v>175</v>
      </c>
      <c r="E228" s="70"/>
      <c r="F228" s="70"/>
      <c r="G228" s="70"/>
      <c r="H228" s="70"/>
      <c r="I228" s="70"/>
      <c r="J228" s="70"/>
      <c r="K228" s="70"/>
      <c r="L228" s="70"/>
      <c r="M228" s="70"/>
      <c r="N228" s="107">
        <f>SUM(N229:Q243)</f>
        <v>0</v>
      </c>
      <c r="O228" s="108"/>
      <c r="P228" s="108"/>
      <c r="Q228" s="108"/>
      <c r="R228" s="67"/>
      <c r="X228" s="80"/>
      <c r="Z228" s="80"/>
      <c r="AA228" s="80"/>
      <c r="AE228" s="80"/>
      <c r="AQ228" s="69"/>
    </row>
    <row r="229" spans="2:43" s="64" customFormat="1" ht="30.6" customHeight="1">
      <c r="B229" s="65"/>
      <c r="C229" s="84">
        <v>78</v>
      </c>
      <c r="D229" s="86" t="s">
        <v>59</v>
      </c>
      <c r="E229" s="87" t="s">
        <v>211</v>
      </c>
      <c r="F229" s="99" t="s">
        <v>210</v>
      </c>
      <c r="G229" s="100"/>
      <c r="H229" s="100"/>
      <c r="I229" s="100"/>
      <c r="J229" s="88" t="s">
        <v>63</v>
      </c>
      <c r="K229" s="89">
        <v>5</v>
      </c>
      <c r="L229" s="103">
        <v>0</v>
      </c>
      <c r="M229" s="100"/>
      <c r="N229" s="101">
        <f t="shared" ref="N229:N230" si="39">ROUND(L229*K229,2)</f>
        <v>0</v>
      </c>
      <c r="O229" s="102"/>
      <c r="P229" s="102"/>
      <c r="Q229" s="102"/>
      <c r="R229" s="67"/>
      <c r="X229" s="80"/>
      <c r="Z229" s="80"/>
      <c r="AA229" s="80"/>
      <c r="AE229" s="80"/>
      <c r="AQ229" s="69"/>
    </row>
    <row r="230" spans="2:43" s="64" customFormat="1" ht="30.6" customHeight="1">
      <c r="B230" s="65"/>
      <c r="C230" s="84">
        <v>79</v>
      </c>
      <c r="D230" s="86" t="s">
        <v>59</v>
      </c>
      <c r="E230" s="87" t="s">
        <v>214</v>
      </c>
      <c r="F230" s="99" t="s">
        <v>215</v>
      </c>
      <c r="G230" s="100"/>
      <c r="H230" s="100"/>
      <c r="I230" s="100"/>
      <c r="J230" s="88" t="s">
        <v>65</v>
      </c>
      <c r="K230" s="89">
        <v>2</v>
      </c>
      <c r="L230" s="103">
        <v>0</v>
      </c>
      <c r="M230" s="100"/>
      <c r="N230" s="101">
        <f t="shared" si="39"/>
        <v>0</v>
      </c>
      <c r="O230" s="102"/>
      <c r="P230" s="102"/>
      <c r="Q230" s="102"/>
      <c r="R230" s="67"/>
      <c r="X230" s="80"/>
      <c r="Z230" s="80"/>
      <c r="AA230" s="80"/>
      <c r="AE230" s="80"/>
      <c r="AQ230" s="69"/>
    </row>
    <row r="231" spans="2:43" s="81" customFormat="1" ht="33" customHeight="1">
      <c r="B231" s="15"/>
      <c r="C231" s="84">
        <v>80</v>
      </c>
      <c r="D231" s="86" t="s">
        <v>59</v>
      </c>
      <c r="E231" s="87" t="s">
        <v>166</v>
      </c>
      <c r="F231" s="99" t="s">
        <v>165</v>
      </c>
      <c r="G231" s="100"/>
      <c r="H231" s="100"/>
      <c r="I231" s="100"/>
      <c r="J231" s="88" t="s">
        <v>65</v>
      </c>
      <c r="K231" s="89">
        <v>1</v>
      </c>
      <c r="L231" s="103">
        <v>0</v>
      </c>
      <c r="M231" s="100"/>
      <c r="N231" s="101">
        <f t="shared" ref="N231" si="40">ROUND(L231*K231,2)</f>
        <v>0</v>
      </c>
      <c r="O231" s="102"/>
      <c r="P231" s="102"/>
      <c r="Q231" s="102"/>
      <c r="R231" s="17"/>
      <c r="T231" s="85"/>
      <c r="AK231" s="73"/>
      <c r="AL231" s="73"/>
      <c r="AM231" s="73"/>
      <c r="AN231" s="73"/>
      <c r="AO231" s="73"/>
      <c r="AQ231" s="73"/>
    </row>
    <row r="232" spans="2:43" s="81" customFormat="1" ht="121.5" customHeight="1">
      <c r="B232" s="15"/>
      <c r="C232" s="84">
        <v>81</v>
      </c>
      <c r="D232" s="86" t="s">
        <v>85</v>
      </c>
      <c r="E232" s="87" t="s">
        <v>167</v>
      </c>
      <c r="F232" s="99" t="s">
        <v>291</v>
      </c>
      <c r="G232" s="100"/>
      <c r="H232" s="100"/>
      <c r="I232" s="100"/>
      <c r="J232" s="88" t="s">
        <v>65</v>
      </c>
      <c r="K232" s="89">
        <v>1</v>
      </c>
      <c r="L232" s="103">
        <v>0</v>
      </c>
      <c r="M232" s="100"/>
      <c r="N232" s="101">
        <f t="shared" si="38"/>
        <v>0</v>
      </c>
      <c r="O232" s="102"/>
      <c r="P232" s="102"/>
      <c r="Q232" s="102"/>
      <c r="R232" s="17"/>
      <c r="T232" s="85"/>
      <c r="AK232" s="73"/>
      <c r="AL232" s="73"/>
      <c r="AM232" s="73"/>
      <c r="AN232" s="73"/>
      <c r="AO232" s="73"/>
      <c r="AQ232" s="73"/>
    </row>
    <row r="233" spans="2:43" s="81" customFormat="1" ht="21.75" customHeight="1">
      <c r="B233" s="15"/>
      <c r="C233" s="84">
        <v>82</v>
      </c>
      <c r="D233" s="86" t="s">
        <v>85</v>
      </c>
      <c r="E233" s="87" t="s">
        <v>177</v>
      </c>
      <c r="F233" s="99" t="s">
        <v>179</v>
      </c>
      <c r="G233" s="100"/>
      <c r="H233" s="100"/>
      <c r="I233" s="100"/>
      <c r="J233" s="88" t="s">
        <v>63</v>
      </c>
      <c r="K233" s="89">
        <v>6</v>
      </c>
      <c r="L233" s="103">
        <v>0</v>
      </c>
      <c r="M233" s="100"/>
      <c r="N233" s="101">
        <f t="shared" ref="N233" si="41">ROUND(L233*K233,2)</f>
        <v>0</v>
      </c>
      <c r="O233" s="102"/>
      <c r="P233" s="102"/>
      <c r="Q233" s="102"/>
      <c r="R233" s="17"/>
      <c r="T233" s="85"/>
      <c r="AK233" s="73"/>
      <c r="AL233" s="73"/>
      <c r="AM233" s="73"/>
      <c r="AN233" s="73"/>
      <c r="AO233" s="73"/>
      <c r="AQ233" s="73"/>
    </row>
    <row r="234" spans="2:43" s="81" customFormat="1" ht="21.75" customHeight="1">
      <c r="B234" s="15"/>
      <c r="C234" s="84">
        <v>83</v>
      </c>
      <c r="D234" s="86" t="s">
        <v>85</v>
      </c>
      <c r="E234" s="87" t="s">
        <v>181</v>
      </c>
      <c r="F234" s="99" t="s">
        <v>180</v>
      </c>
      <c r="G234" s="100"/>
      <c r="H234" s="100"/>
      <c r="I234" s="100"/>
      <c r="J234" s="88" t="s">
        <v>63</v>
      </c>
      <c r="K234" s="89">
        <v>4</v>
      </c>
      <c r="L234" s="103">
        <v>0</v>
      </c>
      <c r="M234" s="100"/>
      <c r="N234" s="101">
        <f t="shared" ref="N234" si="42">ROUND(L234*K234,2)</f>
        <v>0</v>
      </c>
      <c r="O234" s="102"/>
      <c r="P234" s="102"/>
      <c r="Q234" s="102"/>
      <c r="R234" s="17"/>
      <c r="T234" s="85"/>
      <c r="AK234" s="73"/>
      <c r="AL234" s="73"/>
      <c r="AM234" s="73"/>
      <c r="AN234" s="73"/>
      <c r="AO234" s="73"/>
      <c r="AQ234" s="73"/>
    </row>
    <row r="235" spans="2:43" s="81" customFormat="1" ht="34.5" customHeight="1">
      <c r="B235" s="15"/>
      <c r="C235" s="84">
        <v>84</v>
      </c>
      <c r="D235" s="86" t="s">
        <v>85</v>
      </c>
      <c r="E235" s="87" t="s">
        <v>182</v>
      </c>
      <c r="F235" s="99" t="s">
        <v>176</v>
      </c>
      <c r="G235" s="100"/>
      <c r="H235" s="100"/>
      <c r="I235" s="100"/>
      <c r="J235" s="88" t="s">
        <v>63</v>
      </c>
      <c r="K235" s="89">
        <v>6</v>
      </c>
      <c r="L235" s="103">
        <v>0</v>
      </c>
      <c r="M235" s="100"/>
      <c r="N235" s="101">
        <f t="shared" si="38"/>
        <v>0</v>
      </c>
      <c r="O235" s="102"/>
      <c r="P235" s="102"/>
      <c r="Q235" s="102"/>
      <c r="R235" s="17"/>
      <c r="T235" s="85"/>
      <c r="AK235" s="73"/>
      <c r="AL235" s="73"/>
      <c r="AM235" s="73"/>
      <c r="AN235" s="73"/>
      <c r="AO235" s="73"/>
      <c r="AQ235" s="73"/>
    </row>
    <row r="236" spans="2:43" s="81" customFormat="1" ht="34.5" customHeight="1">
      <c r="B236" s="15"/>
      <c r="C236" s="84">
        <v>85</v>
      </c>
      <c r="D236" s="86" t="s">
        <v>85</v>
      </c>
      <c r="E236" s="87" t="s">
        <v>183</v>
      </c>
      <c r="F236" s="99" t="s">
        <v>178</v>
      </c>
      <c r="G236" s="100"/>
      <c r="H236" s="100"/>
      <c r="I236" s="100"/>
      <c r="J236" s="88" t="s">
        <v>63</v>
      </c>
      <c r="K236" s="89">
        <v>4</v>
      </c>
      <c r="L236" s="103">
        <v>0</v>
      </c>
      <c r="M236" s="100"/>
      <c r="N236" s="101">
        <f t="shared" ref="N236" si="43">ROUND(L236*K236,2)</f>
        <v>0</v>
      </c>
      <c r="O236" s="102"/>
      <c r="P236" s="102"/>
      <c r="Q236" s="102"/>
      <c r="R236" s="17"/>
      <c r="T236" s="85"/>
      <c r="AK236" s="73"/>
      <c r="AL236" s="73"/>
      <c r="AM236" s="73"/>
      <c r="AN236" s="73"/>
      <c r="AO236" s="73"/>
      <c r="AQ236" s="73"/>
    </row>
    <row r="237" spans="2:43" s="81" customFormat="1" ht="45" customHeight="1">
      <c r="B237" s="15"/>
      <c r="C237" s="84">
        <v>86</v>
      </c>
      <c r="D237" s="86" t="s">
        <v>59</v>
      </c>
      <c r="E237" s="87" t="s">
        <v>230</v>
      </c>
      <c r="F237" s="99" t="s">
        <v>229</v>
      </c>
      <c r="G237" s="100"/>
      <c r="H237" s="100"/>
      <c r="I237" s="100"/>
      <c r="J237" s="88" t="s">
        <v>63</v>
      </c>
      <c r="K237" s="89">
        <v>2</v>
      </c>
      <c r="L237" s="103">
        <v>0</v>
      </c>
      <c r="M237" s="100"/>
      <c r="N237" s="101">
        <f t="shared" ref="N237:N239" si="44">ROUND(L237*K237,2)</f>
        <v>0</v>
      </c>
      <c r="O237" s="102"/>
      <c r="P237" s="102"/>
      <c r="Q237" s="102"/>
      <c r="R237" s="17"/>
      <c r="T237" s="85"/>
      <c r="W237" s="85"/>
      <c r="AK237" s="73"/>
      <c r="AL237" s="73"/>
      <c r="AM237" s="73"/>
      <c r="AN237" s="73"/>
      <c r="AO237" s="73"/>
      <c r="AQ237" s="73"/>
    </row>
    <row r="238" spans="2:43" s="81" customFormat="1" ht="36" customHeight="1">
      <c r="B238" s="15"/>
      <c r="C238" s="84">
        <v>87</v>
      </c>
      <c r="D238" s="86" t="s">
        <v>59</v>
      </c>
      <c r="E238" s="87" t="s">
        <v>185</v>
      </c>
      <c r="F238" s="99" t="s">
        <v>184</v>
      </c>
      <c r="G238" s="100"/>
      <c r="H238" s="100"/>
      <c r="I238" s="100"/>
      <c r="J238" s="88" t="s">
        <v>63</v>
      </c>
      <c r="K238" s="89">
        <v>2</v>
      </c>
      <c r="L238" s="103">
        <v>0</v>
      </c>
      <c r="M238" s="100"/>
      <c r="N238" s="101">
        <f t="shared" si="44"/>
        <v>0</v>
      </c>
      <c r="O238" s="102"/>
      <c r="P238" s="102"/>
      <c r="Q238" s="102"/>
      <c r="R238" s="17"/>
      <c r="T238" s="85"/>
      <c r="AK238" s="73"/>
      <c r="AL238" s="73"/>
      <c r="AM238" s="73"/>
      <c r="AN238" s="73"/>
      <c r="AO238" s="73"/>
      <c r="AQ238" s="73"/>
    </row>
    <row r="239" spans="2:43" s="81" customFormat="1" ht="45" customHeight="1">
      <c r="B239" s="15"/>
      <c r="C239" s="84">
        <v>88</v>
      </c>
      <c r="D239" s="86" t="s">
        <v>85</v>
      </c>
      <c r="E239" s="87" t="s">
        <v>186</v>
      </c>
      <c r="F239" s="99" t="s">
        <v>187</v>
      </c>
      <c r="G239" s="100"/>
      <c r="H239" s="100"/>
      <c r="I239" s="100"/>
      <c r="J239" s="88" t="s">
        <v>63</v>
      </c>
      <c r="K239" s="89">
        <v>1</v>
      </c>
      <c r="L239" s="103">
        <v>0</v>
      </c>
      <c r="M239" s="100"/>
      <c r="N239" s="101">
        <f t="shared" si="44"/>
        <v>0</v>
      </c>
      <c r="O239" s="102"/>
      <c r="P239" s="102"/>
      <c r="Q239" s="102"/>
      <c r="R239" s="17"/>
      <c r="T239" s="85"/>
      <c r="AK239" s="73"/>
      <c r="AL239" s="73"/>
      <c r="AM239" s="73"/>
      <c r="AN239" s="73"/>
      <c r="AO239" s="73"/>
      <c r="AQ239" s="73"/>
    </row>
    <row r="240" spans="2:43" s="81" customFormat="1" ht="45" customHeight="1">
      <c r="B240" s="15"/>
      <c r="C240" s="84">
        <v>89</v>
      </c>
      <c r="D240" s="86" t="s">
        <v>85</v>
      </c>
      <c r="E240" s="87" t="s">
        <v>188</v>
      </c>
      <c r="F240" s="99" t="s">
        <v>233</v>
      </c>
      <c r="G240" s="100"/>
      <c r="H240" s="100"/>
      <c r="I240" s="100"/>
      <c r="J240" s="88" t="s">
        <v>63</v>
      </c>
      <c r="K240" s="89">
        <v>1</v>
      </c>
      <c r="L240" s="103">
        <v>0</v>
      </c>
      <c r="M240" s="100"/>
      <c r="N240" s="101">
        <f t="shared" ref="N240" si="45">ROUND(L240*K240,2)</f>
        <v>0</v>
      </c>
      <c r="O240" s="102"/>
      <c r="P240" s="102"/>
      <c r="Q240" s="102"/>
      <c r="R240" s="17"/>
      <c r="T240" s="85"/>
      <c r="AK240" s="73"/>
      <c r="AL240" s="73"/>
      <c r="AM240" s="73"/>
      <c r="AN240" s="73"/>
      <c r="AO240" s="73"/>
      <c r="AQ240" s="73"/>
    </row>
    <row r="241" spans="2:43" s="81" customFormat="1" ht="21.75" customHeight="1">
      <c r="B241" s="15"/>
      <c r="C241" s="84">
        <v>90</v>
      </c>
      <c r="D241" s="86" t="s">
        <v>59</v>
      </c>
      <c r="E241" s="87" t="s">
        <v>190</v>
      </c>
      <c r="F241" s="99" t="s">
        <v>189</v>
      </c>
      <c r="G241" s="100"/>
      <c r="H241" s="100"/>
      <c r="I241" s="100"/>
      <c r="J241" s="88" t="s">
        <v>63</v>
      </c>
      <c r="K241" s="89">
        <v>1</v>
      </c>
      <c r="L241" s="103">
        <v>0</v>
      </c>
      <c r="M241" s="100"/>
      <c r="N241" s="101">
        <f t="shared" ref="N241" si="46">ROUND(L241*K241,2)</f>
        <v>0</v>
      </c>
      <c r="O241" s="102"/>
      <c r="P241" s="102"/>
      <c r="Q241" s="102"/>
      <c r="R241" s="17"/>
      <c r="T241" s="85"/>
      <c r="AK241" s="73"/>
      <c r="AL241" s="73"/>
      <c r="AM241" s="73"/>
      <c r="AN241" s="73"/>
      <c r="AO241" s="73"/>
      <c r="AQ241" s="73"/>
    </row>
    <row r="242" spans="2:43" s="81" customFormat="1" ht="45.75" customHeight="1">
      <c r="B242" s="15"/>
      <c r="C242" s="84">
        <v>91</v>
      </c>
      <c r="D242" s="86" t="s">
        <v>59</v>
      </c>
      <c r="E242" s="87" t="s">
        <v>213</v>
      </c>
      <c r="F242" s="99" t="s">
        <v>212</v>
      </c>
      <c r="G242" s="100"/>
      <c r="H242" s="100"/>
      <c r="I242" s="100"/>
      <c r="J242" s="88" t="s">
        <v>60</v>
      </c>
      <c r="K242" s="89">
        <v>0.1</v>
      </c>
      <c r="L242" s="103">
        <v>0</v>
      </c>
      <c r="M242" s="100"/>
      <c r="N242" s="101">
        <f t="shared" ref="N242:N243" si="47">ROUND(L242*K242,2)</f>
        <v>0</v>
      </c>
      <c r="O242" s="102"/>
      <c r="P242" s="102"/>
      <c r="Q242" s="102"/>
      <c r="R242" s="17"/>
      <c r="T242" s="85"/>
      <c r="AK242" s="73"/>
      <c r="AL242" s="73"/>
      <c r="AM242" s="73"/>
      <c r="AN242" s="73"/>
      <c r="AO242" s="73"/>
      <c r="AQ242" s="73"/>
    </row>
    <row r="243" spans="2:43" s="81" customFormat="1" ht="45" customHeight="1">
      <c r="B243" s="15"/>
      <c r="C243" s="84">
        <v>92</v>
      </c>
      <c r="D243" s="86" t="s">
        <v>59</v>
      </c>
      <c r="E243" s="87" t="s">
        <v>193</v>
      </c>
      <c r="F243" s="99" t="s">
        <v>191</v>
      </c>
      <c r="G243" s="100"/>
      <c r="H243" s="100"/>
      <c r="I243" s="100"/>
      <c r="J243" s="88" t="s">
        <v>60</v>
      </c>
      <c r="K243" s="89">
        <v>0.09</v>
      </c>
      <c r="L243" s="103">
        <v>0</v>
      </c>
      <c r="M243" s="100"/>
      <c r="N243" s="101">
        <f t="shared" si="47"/>
        <v>0</v>
      </c>
      <c r="O243" s="102"/>
      <c r="P243" s="102"/>
      <c r="Q243" s="102"/>
      <c r="R243" s="17"/>
      <c r="T243" s="85"/>
      <c r="AK243" s="73"/>
      <c r="AL243" s="73"/>
      <c r="AM243" s="73"/>
      <c r="AN243" s="73"/>
      <c r="AO243" s="73"/>
      <c r="AQ243" s="73"/>
    </row>
    <row r="244" spans="2:43" s="64" customFormat="1" ht="30.6" customHeight="1">
      <c r="B244" s="65"/>
      <c r="D244" s="70" t="s">
        <v>290</v>
      </c>
      <c r="E244" s="70"/>
      <c r="F244" s="70"/>
      <c r="G244" s="70"/>
      <c r="H244" s="70"/>
      <c r="I244" s="70"/>
      <c r="J244" s="70"/>
      <c r="K244" s="70"/>
      <c r="L244" s="70"/>
      <c r="M244" s="70"/>
      <c r="N244" s="107">
        <f>SUM(N245:Q252)</f>
        <v>0</v>
      </c>
      <c r="O244" s="108"/>
      <c r="P244" s="108"/>
      <c r="Q244" s="108"/>
      <c r="R244" s="67"/>
      <c r="X244" s="80"/>
      <c r="Z244" s="80"/>
      <c r="AA244" s="80"/>
      <c r="AE244" s="80"/>
      <c r="AQ244" s="69"/>
    </row>
    <row r="245" spans="2:43" s="64" customFormat="1" ht="50.25" customHeight="1">
      <c r="B245" s="65"/>
      <c r="C245" s="84">
        <v>93</v>
      </c>
      <c r="D245" s="86" t="s">
        <v>59</v>
      </c>
      <c r="E245" s="87" t="s">
        <v>257</v>
      </c>
      <c r="F245" s="99" t="s">
        <v>256</v>
      </c>
      <c r="G245" s="100"/>
      <c r="H245" s="100"/>
      <c r="I245" s="100"/>
      <c r="J245" s="88" t="s">
        <v>64</v>
      </c>
      <c r="K245" s="89">
        <v>45</v>
      </c>
      <c r="L245" s="103">
        <v>0</v>
      </c>
      <c r="M245" s="100"/>
      <c r="N245" s="101">
        <f t="shared" ref="N245" si="48">ROUND(L245*K245,2)</f>
        <v>0</v>
      </c>
      <c r="O245" s="102"/>
      <c r="P245" s="102"/>
      <c r="Q245" s="102"/>
      <c r="R245" s="67"/>
      <c r="X245" s="80"/>
      <c r="Z245" s="80"/>
      <c r="AA245" s="80"/>
      <c r="AE245" s="80"/>
      <c r="AQ245" s="69"/>
    </row>
    <row r="246" spans="2:43" s="64" customFormat="1" ht="48" customHeight="1">
      <c r="B246" s="65"/>
      <c r="C246" s="84">
        <v>94</v>
      </c>
      <c r="D246" s="86" t="s">
        <v>59</v>
      </c>
      <c r="E246" s="87" t="s">
        <v>258</v>
      </c>
      <c r="F246" s="99" t="s">
        <v>259</v>
      </c>
      <c r="G246" s="100"/>
      <c r="H246" s="100"/>
      <c r="I246" s="100"/>
      <c r="J246" s="88" t="s">
        <v>64</v>
      </c>
      <c r="K246" s="89">
        <v>45</v>
      </c>
      <c r="L246" s="103">
        <v>0</v>
      </c>
      <c r="M246" s="100"/>
      <c r="N246" s="101">
        <f t="shared" ref="N246" si="49">ROUND(L246*K246,2)</f>
        <v>0</v>
      </c>
      <c r="O246" s="102"/>
      <c r="P246" s="102"/>
      <c r="Q246" s="102"/>
      <c r="R246" s="67"/>
      <c r="X246" s="80"/>
      <c r="Z246" s="80"/>
      <c r="AA246" s="80"/>
      <c r="AE246" s="80"/>
      <c r="AQ246" s="69"/>
    </row>
    <row r="247" spans="2:43" s="64" customFormat="1" ht="32.25" customHeight="1">
      <c r="B247" s="65"/>
      <c r="C247" s="84">
        <v>95</v>
      </c>
      <c r="D247" s="86" t="s">
        <v>85</v>
      </c>
      <c r="E247" s="87" t="s">
        <v>260</v>
      </c>
      <c r="F247" s="99" t="s">
        <v>261</v>
      </c>
      <c r="G247" s="100"/>
      <c r="H247" s="100"/>
      <c r="I247" s="100"/>
      <c r="J247" s="88" t="s">
        <v>64</v>
      </c>
      <c r="K247" s="89">
        <v>45</v>
      </c>
      <c r="L247" s="103">
        <v>0</v>
      </c>
      <c r="M247" s="100"/>
      <c r="N247" s="101">
        <f t="shared" ref="N247" si="50">ROUND(L247*K247,2)</f>
        <v>0</v>
      </c>
      <c r="O247" s="102"/>
      <c r="P247" s="102"/>
      <c r="Q247" s="102"/>
      <c r="R247" s="67"/>
      <c r="X247" s="80"/>
      <c r="Z247" s="80"/>
      <c r="AA247" s="80"/>
      <c r="AE247" s="80"/>
      <c r="AQ247" s="69"/>
    </row>
    <row r="248" spans="2:43" s="81" customFormat="1" ht="33.75" customHeight="1">
      <c r="B248" s="15"/>
      <c r="C248" s="84">
        <v>96</v>
      </c>
      <c r="D248" s="86" t="s">
        <v>59</v>
      </c>
      <c r="E248" s="87" t="s">
        <v>242</v>
      </c>
      <c r="F248" s="99" t="s">
        <v>241</v>
      </c>
      <c r="G248" s="100"/>
      <c r="H248" s="100"/>
      <c r="I248" s="100"/>
      <c r="J248" s="88" t="s">
        <v>62</v>
      </c>
      <c r="K248" s="89">
        <v>2.5</v>
      </c>
      <c r="L248" s="103">
        <v>0</v>
      </c>
      <c r="M248" s="100"/>
      <c r="N248" s="101">
        <f t="shared" ref="N248" si="51">ROUND(L248*K248,2)</f>
        <v>0</v>
      </c>
      <c r="O248" s="102"/>
      <c r="P248" s="102"/>
      <c r="Q248" s="102"/>
      <c r="R248" s="17"/>
      <c r="T248" s="85"/>
      <c r="AK248" s="73"/>
      <c r="AL248" s="73"/>
      <c r="AM248" s="73"/>
      <c r="AN248" s="73"/>
      <c r="AO248" s="73"/>
      <c r="AQ248" s="73"/>
    </row>
    <row r="249" spans="2:43" s="81" customFormat="1" ht="33.75" customHeight="1">
      <c r="B249" s="15"/>
      <c r="C249" s="84">
        <v>97</v>
      </c>
      <c r="D249" s="86" t="s">
        <v>59</v>
      </c>
      <c r="E249" s="87" t="s">
        <v>244</v>
      </c>
      <c r="F249" s="99" t="s">
        <v>243</v>
      </c>
      <c r="G249" s="100"/>
      <c r="H249" s="100"/>
      <c r="I249" s="100"/>
      <c r="J249" s="88" t="s">
        <v>62</v>
      </c>
      <c r="K249" s="89">
        <v>1.5</v>
      </c>
      <c r="L249" s="103">
        <v>0</v>
      </c>
      <c r="M249" s="100"/>
      <c r="N249" s="101">
        <f t="shared" ref="N249" si="52">ROUND(L249*K249,2)</f>
        <v>0</v>
      </c>
      <c r="O249" s="102"/>
      <c r="P249" s="102"/>
      <c r="Q249" s="102"/>
      <c r="R249" s="17"/>
      <c r="T249" s="85"/>
      <c r="AK249" s="73"/>
      <c r="AL249" s="73"/>
      <c r="AM249" s="73"/>
      <c r="AN249" s="73"/>
      <c r="AO249" s="73"/>
      <c r="AQ249" s="73"/>
    </row>
    <row r="250" spans="2:43" s="81" customFormat="1" ht="33.75" customHeight="1">
      <c r="B250" s="15"/>
      <c r="C250" s="84">
        <v>98</v>
      </c>
      <c r="D250" s="86" t="s">
        <v>59</v>
      </c>
      <c r="E250" s="87" t="s">
        <v>246</v>
      </c>
      <c r="F250" s="99" t="s">
        <v>245</v>
      </c>
      <c r="G250" s="100"/>
      <c r="H250" s="100"/>
      <c r="I250" s="100"/>
      <c r="J250" s="88" t="s">
        <v>62</v>
      </c>
      <c r="K250" s="89">
        <v>10.5</v>
      </c>
      <c r="L250" s="103">
        <v>0</v>
      </c>
      <c r="M250" s="100"/>
      <c r="N250" s="101">
        <f t="shared" ref="N250" si="53">ROUND(L250*K250,2)</f>
        <v>0</v>
      </c>
      <c r="O250" s="102"/>
      <c r="P250" s="102"/>
      <c r="Q250" s="102"/>
      <c r="R250" s="17"/>
      <c r="T250" s="85"/>
      <c r="AK250" s="73"/>
      <c r="AL250" s="73"/>
      <c r="AM250" s="73"/>
      <c r="AN250" s="73"/>
      <c r="AO250" s="73"/>
      <c r="AQ250" s="73"/>
    </row>
    <row r="251" spans="2:43" s="81" customFormat="1" ht="33.75" customHeight="1">
      <c r="B251" s="15"/>
      <c r="C251" s="84">
        <v>99</v>
      </c>
      <c r="D251" s="86" t="s">
        <v>59</v>
      </c>
      <c r="E251" s="87" t="s">
        <v>239</v>
      </c>
      <c r="F251" s="99" t="s">
        <v>237</v>
      </c>
      <c r="G251" s="100"/>
      <c r="H251" s="100"/>
      <c r="I251" s="100"/>
      <c r="J251" s="88" t="s">
        <v>238</v>
      </c>
      <c r="K251" s="89">
        <v>1</v>
      </c>
      <c r="L251" s="103">
        <v>0</v>
      </c>
      <c r="M251" s="100"/>
      <c r="N251" s="101">
        <f t="shared" ref="N251" si="54">ROUND(L251*K251,2)</f>
        <v>0</v>
      </c>
      <c r="O251" s="102"/>
      <c r="P251" s="102"/>
      <c r="Q251" s="102"/>
      <c r="R251" s="17"/>
      <c r="T251" s="85"/>
      <c r="AK251" s="73"/>
      <c r="AL251" s="73"/>
      <c r="AM251" s="73"/>
      <c r="AN251" s="73"/>
      <c r="AO251" s="73"/>
      <c r="AQ251" s="73"/>
    </row>
    <row r="252" spans="2:43" s="81" customFormat="1" ht="33.75" customHeight="1">
      <c r="B252" s="15"/>
      <c r="C252" s="84">
        <v>100</v>
      </c>
      <c r="D252" s="86" t="s">
        <v>59</v>
      </c>
      <c r="E252" s="87" t="s">
        <v>289</v>
      </c>
      <c r="F252" s="99" t="s">
        <v>240</v>
      </c>
      <c r="G252" s="100"/>
      <c r="H252" s="100"/>
      <c r="I252" s="100"/>
      <c r="J252" s="88" t="s">
        <v>62</v>
      </c>
      <c r="K252" s="89">
        <v>14.5</v>
      </c>
      <c r="L252" s="103">
        <v>0</v>
      </c>
      <c r="M252" s="100"/>
      <c r="N252" s="101">
        <f t="shared" ref="N252" si="55">ROUND(L252*K252,2)</f>
        <v>0</v>
      </c>
      <c r="O252" s="102"/>
      <c r="P252" s="102"/>
      <c r="Q252" s="102"/>
      <c r="R252" s="17"/>
      <c r="T252" s="85"/>
      <c r="AK252" s="73"/>
      <c r="AL252" s="73"/>
      <c r="AM252" s="73"/>
      <c r="AN252" s="73"/>
      <c r="AO252" s="73"/>
      <c r="AQ252" s="73"/>
    </row>
    <row r="253" spans="2:43" s="64" customFormat="1" ht="30.6" customHeight="1">
      <c r="B253" s="65"/>
      <c r="D253" s="70" t="s">
        <v>262</v>
      </c>
      <c r="E253" s="70"/>
      <c r="F253" s="70"/>
      <c r="G253" s="70"/>
      <c r="H253" s="70"/>
      <c r="I253" s="70"/>
      <c r="J253" s="70"/>
      <c r="K253" s="70"/>
      <c r="L253" s="70"/>
      <c r="M253" s="70"/>
      <c r="N253" s="107">
        <f>SUM(N254:Q255)</f>
        <v>0</v>
      </c>
      <c r="O253" s="108"/>
      <c r="P253" s="108"/>
      <c r="Q253" s="108"/>
      <c r="R253" s="67"/>
      <c r="X253" s="80"/>
      <c r="Z253" s="80"/>
      <c r="AA253" s="80"/>
      <c r="AE253" s="80"/>
      <c r="AQ253" s="69"/>
    </row>
    <row r="254" spans="2:43" s="81" customFormat="1" ht="76.5" customHeight="1">
      <c r="B254" s="15"/>
      <c r="C254" s="71">
        <v>101</v>
      </c>
      <c r="D254" s="86" t="s">
        <v>59</v>
      </c>
      <c r="E254" s="87" t="s">
        <v>264</v>
      </c>
      <c r="F254" s="99" t="s">
        <v>263</v>
      </c>
      <c r="G254" s="100"/>
      <c r="H254" s="100"/>
      <c r="I254" s="100"/>
      <c r="J254" s="88" t="s">
        <v>62</v>
      </c>
      <c r="K254" s="89">
        <v>4</v>
      </c>
      <c r="L254" s="103">
        <v>0</v>
      </c>
      <c r="M254" s="100"/>
      <c r="N254" s="101">
        <f t="shared" ref="N254" si="56">ROUND(L254*K254,2)</f>
        <v>0</v>
      </c>
      <c r="O254" s="102"/>
      <c r="P254" s="102"/>
      <c r="Q254" s="102"/>
      <c r="R254" s="17"/>
      <c r="T254" s="85"/>
      <c r="AK254" s="73"/>
      <c r="AL254" s="73"/>
      <c r="AM254" s="73"/>
      <c r="AN254" s="73"/>
      <c r="AO254" s="73"/>
      <c r="AQ254" s="73"/>
    </row>
    <row r="255" spans="2:43" s="81" customFormat="1" ht="76.5" customHeight="1">
      <c r="B255" s="15"/>
      <c r="C255" s="71">
        <v>102</v>
      </c>
      <c r="D255" s="86" t="s">
        <v>59</v>
      </c>
      <c r="E255" s="87" t="s">
        <v>264</v>
      </c>
      <c r="F255" s="99" t="s">
        <v>265</v>
      </c>
      <c r="G255" s="100"/>
      <c r="H255" s="100"/>
      <c r="I255" s="100"/>
      <c r="J255" s="88" t="s">
        <v>62</v>
      </c>
      <c r="K255" s="89">
        <v>10.5</v>
      </c>
      <c r="L255" s="103">
        <v>0</v>
      </c>
      <c r="M255" s="100"/>
      <c r="N255" s="101">
        <f t="shared" ref="N255" si="57">ROUND(L255*K255,2)</f>
        <v>0</v>
      </c>
      <c r="O255" s="102"/>
      <c r="P255" s="102"/>
      <c r="Q255" s="102"/>
      <c r="R255" s="17"/>
      <c r="T255" s="85"/>
      <c r="AK255" s="73"/>
      <c r="AL255" s="73"/>
      <c r="AM255" s="73"/>
      <c r="AN255" s="73"/>
      <c r="AO255" s="73"/>
      <c r="AQ255" s="73"/>
    </row>
    <row r="256" spans="2:43" s="64" customFormat="1" ht="30.6" customHeight="1">
      <c r="B256" s="65"/>
      <c r="D256" s="70" t="s">
        <v>272</v>
      </c>
      <c r="E256" s="70"/>
      <c r="F256" s="70"/>
      <c r="G256" s="70"/>
      <c r="H256" s="70"/>
      <c r="I256" s="70"/>
      <c r="J256" s="70"/>
      <c r="K256" s="70"/>
      <c r="L256" s="70"/>
      <c r="M256" s="70"/>
      <c r="N256" s="107">
        <f>SUM(N257:Q262)</f>
        <v>0</v>
      </c>
      <c r="O256" s="108"/>
      <c r="P256" s="108"/>
      <c r="Q256" s="108"/>
      <c r="R256" s="67"/>
      <c r="X256" s="93"/>
      <c r="Z256" s="93"/>
      <c r="AA256" s="93"/>
      <c r="AE256" s="93"/>
      <c r="AQ256" s="69"/>
    </row>
    <row r="257" spans="2:43" s="90" customFormat="1" ht="33.75" customHeight="1">
      <c r="B257" s="15"/>
      <c r="C257" s="71">
        <v>103</v>
      </c>
      <c r="D257" s="86" t="s">
        <v>85</v>
      </c>
      <c r="E257" s="87" t="s">
        <v>273</v>
      </c>
      <c r="F257" s="99" t="s">
        <v>274</v>
      </c>
      <c r="G257" s="100"/>
      <c r="H257" s="100"/>
      <c r="I257" s="100"/>
      <c r="J257" s="88" t="s">
        <v>278</v>
      </c>
      <c r="K257" s="89">
        <v>5</v>
      </c>
      <c r="L257" s="103">
        <v>0</v>
      </c>
      <c r="M257" s="100"/>
      <c r="N257" s="101">
        <f t="shared" ref="N257" si="58">ROUND(L257*K257,2)</f>
        <v>0</v>
      </c>
      <c r="O257" s="102"/>
      <c r="P257" s="102"/>
      <c r="Q257" s="102"/>
      <c r="R257" s="17"/>
      <c r="T257" s="85"/>
      <c r="AK257" s="73"/>
      <c r="AL257" s="73"/>
      <c r="AM257" s="73"/>
      <c r="AN257" s="73"/>
      <c r="AO257" s="73"/>
      <c r="AQ257" s="73"/>
    </row>
    <row r="258" spans="2:43" s="90" customFormat="1" ht="21" customHeight="1">
      <c r="B258" s="15"/>
      <c r="C258" s="71">
        <v>104</v>
      </c>
      <c r="D258" s="86" t="s">
        <v>85</v>
      </c>
      <c r="E258" s="87" t="s">
        <v>275</v>
      </c>
      <c r="F258" s="99" t="s">
        <v>280</v>
      </c>
      <c r="G258" s="100"/>
      <c r="H258" s="100"/>
      <c r="I258" s="100"/>
      <c r="J258" s="88" t="s">
        <v>278</v>
      </c>
      <c r="K258" s="89">
        <v>2</v>
      </c>
      <c r="L258" s="103">
        <v>0</v>
      </c>
      <c r="M258" s="100"/>
      <c r="N258" s="101">
        <f t="shared" ref="N258" si="59">ROUND(L258*K258,2)</f>
        <v>0</v>
      </c>
      <c r="O258" s="102"/>
      <c r="P258" s="102"/>
      <c r="Q258" s="102"/>
      <c r="R258" s="17"/>
      <c r="T258" s="85"/>
      <c r="AK258" s="73"/>
      <c r="AL258" s="73"/>
      <c r="AM258" s="73"/>
      <c r="AN258" s="73"/>
      <c r="AO258" s="73"/>
      <c r="AQ258" s="73"/>
    </row>
    <row r="259" spans="2:43" s="90" customFormat="1" ht="21" customHeight="1">
      <c r="B259" s="15"/>
      <c r="C259" s="71">
        <v>105</v>
      </c>
      <c r="D259" s="86" t="s">
        <v>85</v>
      </c>
      <c r="E259" s="87" t="s">
        <v>277</v>
      </c>
      <c r="F259" s="99" t="s">
        <v>284</v>
      </c>
      <c r="G259" s="100"/>
      <c r="H259" s="100"/>
      <c r="I259" s="100"/>
      <c r="J259" s="88" t="s">
        <v>278</v>
      </c>
      <c r="K259" s="89">
        <v>4</v>
      </c>
      <c r="L259" s="103">
        <v>0</v>
      </c>
      <c r="M259" s="100"/>
      <c r="N259" s="101">
        <f t="shared" ref="N259" si="60">ROUND(L259*K259,2)</f>
        <v>0</v>
      </c>
      <c r="O259" s="102"/>
      <c r="P259" s="102"/>
      <c r="Q259" s="102"/>
      <c r="R259" s="17"/>
      <c r="T259" s="85"/>
      <c r="AK259" s="73"/>
      <c r="AL259" s="73"/>
      <c r="AM259" s="73"/>
      <c r="AN259" s="73"/>
      <c r="AO259" s="73"/>
      <c r="AQ259" s="73"/>
    </row>
    <row r="260" spans="2:43" s="90" customFormat="1" ht="30.75" customHeight="1">
      <c r="B260" s="15"/>
      <c r="C260" s="71">
        <v>106</v>
      </c>
      <c r="D260" s="86" t="s">
        <v>85</v>
      </c>
      <c r="E260" s="87" t="s">
        <v>281</v>
      </c>
      <c r="F260" s="99" t="s">
        <v>283</v>
      </c>
      <c r="G260" s="100"/>
      <c r="H260" s="100"/>
      <c r="I260" s="100"/>
      <c r="J260" s="88" t="s">
        <v>65</v>
      </c>
      <c r="K260" s="89">
        <v>10</v>
      </c>
      <c r="L260" s="103">
        <v>0</v>
      </c>
      <c r="M260" s="100"/>
      <c r="N260" s="101">
        <f t="shared" ref="N260" si="61">ROUND(L260*K260,2)</f>
        <v>0</v>
      </c>
      <c r="O260" s="102"/>
      <c r="P260" s="102"/>
      <c r="Q260" s="102"/>
      <c r="R260" s="17"/>
      <c r="T260" s="85"/>
      <c r="AK260" s="73"/>
      <c r="AL260" s="73"/>
      <c r="AM260" s="73"/>
      <c r="AN260" s="73"/>
      <c r="AO260" s="73"/>
      <c r="AQ260" s="73"/>
    </row>
    <row r="261" spans="2:43" s="90" customFormat="1" ht="50.25" customHeight="1">
      <c r="B261" s="15"/>
      <c r="C261" s="71">
        <v>107</v>
      </c>
      <c r="D261" s="86" t="s">
        <v>85</v>
      </c>
      <c r="E261" s="87" t="s">
        <v>282</v>
      </c>
      <c r="F261" s="99" t="s">
        <v>279</v>
      </c>
      <c r="G261" s="100"/>
      <c r="H261" s="100"/>
      <c r="I261" s="100"/>
      <c r="J261" s="88" t="s">
        <v>278</v>
      </c>
      <c r="K261" s="89">
        <v>1</v>
      </c>
      <c r="L261" s="103">
        <v>0</v>
      </c>
      <c r="M261" s="100"/>
      <c r="N261" s="101">
        <f t="shared" ref="N261" si="62">ROUND(L261*K261,2)</f>
        <v>0</v>
      </c>
      <c r="O261" s="102"/>
      <c r="P261" s="102"/>
      <c r="Q261" s="102"/>
      <c r="R261" s="17"/>
      <c r="T261" s="85"/>
      <c r="AK261" s="73"/>
      <c r="AL261" s="73"/>
      <c r="AM261" s="73"/>
      <c r="AN261" s="73"/>
      <c r="AO261" s="73"/>
      <c r="AQ261" s="73"/>
    </row>
    <row r="262" spans="2:43" s="90" customFormat="1" ht="21" customHeight="1">
      <c r="B262" s="15"/>
      <c r="C262" s="71">
        <v>108</v>
      </c>
      <c r="D262" s="86" t="s">
        <v>85</v>
      </c>
      <c r="E262" s="87" t="s">
        <v>285</v>
      </c>
      <c r="F262" s="99" t="s">
        <v>276</v>
      </c>
      <c r="G262" s="100"/>
      <c r="H262" s="100"/>
      <c r="I262" s="100"/>
      <c r="J262" s="88" t="s">
        <v>278</v>
      </c>
      <c r="K262" s="89">
        <v>24</v>
      </c>
      <c r="L262" s="103">
        <v>0</v>
      </c>
      <c r="M262" s="100"/>
      <c r="N262" s="101">
        <f t="shared" ref="N262" si="63">ROUND(L262*K262,2)</f>
        <v>0</v>
      </c>
      <c r="O262" s="102"/>
      <c r="P262" s="102"/>
      <c r="Q262" s="102"/>
      <c r="R262" s="17"/>
      <c r="T262" s="85"/>
      <c r="AK262" s="73"/>
      <c r="AL262" s="73"/>
      <c r="AM262" s="73"/>
      <c r="AN262" s="73"/>
      <c r="AO262" s="73"/>
      <c r="AQ262" s="73"/>
    </row>
    <row r="263" spans="2:43" s="14" customFormat="1" ht="7.9" customHeight="1">
      <c r="B263" s="42"/>
      <c r="C263" s="43"/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4"/>
      <c r="Z263" s="7"/>
    </row>
  </sheetData>
  <mergeCells count="419">
    <mergeCell ref="N256:Q256"/>
    <mergeCell ref="F257:I257"/>
    <mergeCell ref="L257:M257"/>
    <mergeCell ref="N257:Q257"/>
    <mergeCell ref="N211:Q211"/>
    <mergeCell ref="N203:Q203"/>
    <mergeCell ref="F204:I204"/>
    <mergeCell ref="L204:M204"/>
    <mergeCell ref="N253:Q253"/>
    <mergeCell ref="F254:I254"/>
    <mergeCell ref="L254:M254"/>
    <mergeCell ref="N254:Q254"/>
    <mergeCell ref="F255:I255"/>
    <mergeCell ref="L255:M255"/>
    <mergeCell ref="N255:Q255"/>
    <mergeCell ref="L237:M237"/>
    <mergeCell ref="N237:Q237"/>
    <mergeCell ref="F240:I240"/>
    <mergeCell ref="L240:M240"/>
    <mergeCell ref="N240:Q240"/>
    <mergeCell ref="F246:I246"/>
    <mergeCell ref="L246:M246"/>
    <mergeCell ref="N246:Q246"/>
    <mergeCell ref="F242:I242"/>
    <mergeCell ref="F261:I261"/>
    <mergeCell ref="L261:M261"/>
    <mergeCell ref="N261:Q261"/>
    <mergeCell ref="F262:I262"/>
    <mergeCell ref="L262:M262"/>
    <mergeCell ref="N262:Q262"/>
    <mergeCell ref="F258:I258"/>
    <mergeCell ref="L258:M258"/>
    <mergeCell ref="N258:Q258"/>
    <mergeCell ref="F260:I260"/>
    <mergeCell ref="L260:M260"/>
    <mergeCell ref="N260:Q260"/>
    <mergeCell ref="F259:I259"/>
    <mergeCell ref="L259:M259"/>
    <mergeCell ref="N259:Q259"/>
    <mergeCell ref="O18:P18"/>
    <mergeCell ref="O19:P19"/>
    <mergeCell ref="O21:P21"/>
    <mergeCell ref="O22:P22"/>
    <mergeCell ref="E25:L25"/>
    <mergeCell ref="F212:I212"/>
    <mergeCell ref="L212:M212"/>
    <mergeCell ref="N212:Q212"/>
    <mergeCell ref="F213:I213"/>
    <mergeCell ref="L213:M213"/>
    <mergeCell ref="N213:Q213"/>
    <mergeCell ref="N124:Q124"/>
    <mergeCell ref="N105:Q105"/>
    <mergeCell ref="N106:Q106"/>
    <mergeCell ref="N107:Q107"/>
    <mergeCell ref="N108:Q108"/>
    <mergeCell ref="N109:Q109"/>
    <mergeCell ref="N110:Q110"/>
    <mergeCell ref="N111:Q111"/>
    <mergeCell ref="M28:P28"/>
    <mergeCell ref="L39:P39"/>
    <mergeCell ref="C76:Q76"/>
    <mergeCell ref="F78:P78"/>
    <mergeCell ref="F79:P79"/>
    <mergeCell ref="F8:P8"/>
    <mergeCell ref="O12:P12"/>
    <mergeCell ref="O13:P13"/>
    <mergeCell ref="O15:P15"/>
    <mergeCell ref="O16:P16"/>
    <mergeCell ref="H1:K1"/>
    <mergeCell ref="C2:Q2"/>
    <mergeCell ref="C4:Q4"/>
    <mergeCell ref="F6:P6"/>
    <mergeCell ref="F7:P7"/>
    <mergeCell ref="F80:P80"/>
    <mergeCell ref="M82:P82"/>
    <mergeCell ref="H35:J35"/>
    <mergeCell ref="M35:P35"/>
    <mergeCell ref="H36:J36"/>
    <mergeCell ref="M36:P36"/>
    <mergeCell ref="H37:J37"/>
    <mergeCell ref="M37:P37"/>
    <mergeCell ref="M29:P29"/>
    <mergeCell ref="M31:P31"/>
    <mergeCell ref="H33:J33"/>
    <mergeCell ref="M33:P33"/>
    <mergeCell ref="H34:J34"/>
    <mergeCell ref="M34:P34"/>
    <mergeCell ref="N91:Q91"/>
    <mergeCell ref="N92:Q92"/>
    <mergeCell ref="N93:Q93"/>
    <mergeCell ref="N94:Q94"/>
    <mergeCell ref="N95:Q95"/>
    <mergeCell ref="N96:Q96"/>
    <mergeCell ref="M84:Q84"/>
    <mergeCell ref="M85:Q85"/>
    <mergeCell ref="C87:G87"/>
    <mergeCell ref="N87:Q87"/>
    <mergeCell ref="N89:Q89"/>
    <mergeCell ref="N90:Q90"/>
    <mergeCell ref="N103:Q103"/>
    <mergeCell ref="N104:Q104"/>
    <mergeCell ref="N112:Q112"/>
    <mergeCell ref="N113:Q113"/>
    <mergeCell ref="N114:Q114"/>
    <mergeCell ref="N115:Q115"/>
    <mergeCell ref="N97:Q97"/>
    <mergeCell ref="N98:Q98"/>
    <mergeCell ref="N99:Q99"/>
    <mergeCell ref="N100:Q100"/>
    <mergeCell ref="N101:Q101"/>
    <mergeCell ref="N102:Q102"/>
    <mergeCell ref="N123:Q123"/>
    <mergeCell ref="N125:Q125"/>
    <mergeCell ref="C132:Q132"/>
    <mergeCell ref="F134:P134"/>
    <mergeCell ref="F135:P135"/>
    <mergeCell ref="N116:Q116"/>
    <mergeCell ref="N117:Q117"/>
    <mergeCell ref="N118:Q118"/>
    <mergeCell ref="N119:Q119"/>
    <mergeCell ref="N120:Q120"/>
    <mergeCell ref="N121:Q121"/>
    <mergeCell ref="N144:Q144"/>
    <mergeCell ref="N145:Q145"/>
    <mergeCell ref="N146:Q146"/>
    <mergeCell ref="F147:I147"/>
    <mergeCell ref="L147:M147"/>
    <mergeCell ref="N147:Q147"/>
    <mergeCell ref="F136:P136"/>
    <mergeCell ref="M138:P138"/>
    <mergeCell ref="M140:Q140"/>
    <mergeCell ref="M141:Q141"/>
    <mergeCell ref="F143:I143"/>
    <mergeCell ref="L143:M143"/>
    <mergeCell ref="N143:Q143"/>
    <mergeCell ref="F152:I152"/>
    <mergeCell ref="L150:M150"/>
    <mergeCell ref="N152:Q152"/>
    <mergeCell ref="F148:I148"/>
    <mergeCell ref="L148:M148"/>
    <mergeCell ref="N148:Q148"/>
    <mergeCell ref="F150:I150"/>
    <mergeCell ref="L152:M152"/>
    <mergeCell ref="N150:Q150"/>
    <mergeCell ref="N149:Q149"/>
    <mergeCell ref="F151:I151"/>
    <mergeCell ref="L151:M151"/>
    <mergeCell ref="N151:Q151"/>
    <mergeCell ref="L153:M153"/>
    <mergeCell ref="N153:Q153"/>
    <mergeCell ref="F154:I154"/>
    <mergeCell ref="L154:M154"/>
    <mergeCell ref="N154:Q154"/>
    <mergeCell ref="F153:I153"/>
    <mergeCell ref="F160:I160"/>
    <mergeCell ref="L160:M160"/>
    <mergeCell ref="N160:Q160"/>
    <mergeCell ref="F155:I155"/>
    <mergeCell ref="L155:M155"/>
    <mergeCell ref="N155:Q155"/>
    <mergeCell ref="F158:I158"/>
    <mergeCell ref="L158:M158"/>
    <mergeCell ref="N158:Q158"/>
    <mergeCell ref="F159:I159"/>
    <mergeCell ref="L159:M159"/>
    <mergeCell ref="N159:Q159"/>
    <mergeCell ref="L157:M157"/>
    <mergeCell ref="N157:Q157"/>
    <mergeCell ref="F157:I157"/>
    <mergeCell ref="F156:I156"/>
    <mergeCell ref="L156:M156"/>
    <mergeCell ref="N156:Q156"/>
    <mergeCell ref="F189:I189"/>
    <mergeCell ref="L189:M189"/>
    <mergeCell ref="N189:Q189"/>
    <mergeCell ref="F172:I172"/>
    <mergeCell ref="F184:I184"/>
    <mergeCell ref="L184:M184"/>
    <mergeCell ref="N184:Q184"/>
    <mergeCell ref="F179:I179"/>
    <mergeCell ref="L179:M179"/>
    <mergeCell ref="N179:Q179"/>
    <mergeCell ref="F180:I180"/>
    <mergeCell ref="L180:M180"/>
    <mergeCell ref="N180:Q180"/>
    <mergeCell ref="F181:I181"/>
    <mergeCell ref="F161:I161"/>
    <mergeCell ref="L161:M161"/>
    <mergeCell ref="N161:Q161"/>
    <mergeCell ref="F162:I162"/>
    <mergeCell ref="L162:M162"/>
    <mergeCell ref="N162:Q162"/>
    <mergeCell ref="F165:I165"/>
    <mergeCell ref="L165:M165"/>
    <mergeCell ref="N165:Q165"/>
    <mergeCell ref="F163:I163"/>
    <mergeCell ref="L163:M163"/>
    <mergeCell ref="N163:Q163"/>
    <mergeCell ref="F164:I164"/>
    <mergeCell ref="L164:M164"/>
    <mergeCell ref="N164:Q164"/>
    <mergeCell ref="L181:M181"/>
    <mergeCell ref="N181:Q181"/>
    <mergeCell ref="N173:Q173"/>
    <mergeCell ref="N204:Q204"/>
    <mergeCell ref="F215:I215"/>
    <mergeCell ref="L215:M215"/>
    <mergeCell ref="L186:M186"/>
    <mergeCell ref="N186:Q186"/>
    <mergeCell ref="F206:I206"/>
    <mergeCell ref="L206:M206"/>
    <mergeCell ref="N206:Q206"/>
    <mergeCell ref="L195:M195"/>
    <mergeCell ref="N195:Q195"/>
    <mergeCell ref="F196:I196"/>
    <mergeCell ref="L196:M196"/>
    <mergeCell ref="N196:Q196"/>
    <mergeCell ref="F197:I197"/>
    <mergeCell ref="L191:M191"/>
    <mergeCell ref="F192:I192"/>
    <mergeCell ref="F205:I205"/>
    <mergeCell ref="L205:M205"/>
    <mergeCell ref="N205:Q205"/>
    <mergeCell ref="F211:I211"/>
    <mergeCell ref="L211:M211"/>
    <mergeCell ref="L190:M190"/>
    <mergeCell ref="N190:Q190"/>
    <mergeCell ref="N200:Q200"/>
    <mergeCell ref="F202:I202"/>
    <mergeCell ref="L202:M202"/>
    <mergeCell ref="N202:Q202"/>
    <mergeCell ref="F194:I194"/>
    <mergeCell ref="L194:M194"/>
    <mergeCell ref="N194:Q194"/>
    <mergeCell ref="F199:I199"/>
    <mergeCell ref="F198:I198"/>
    <mergeCell ref="L198:M198"/>
    <mergeCell ref="N198:Q198"/>
    <mergeCell ref="F195:I195"/>
    <mergeCell ref="F191:I191"/>
    <mergeCell ref="L192:M192"/>
    <mergeCell ref="N192:Q192"/>
    <mergeCell ref="L197:M197"/>
    <mergeCell ref="N197:Q197"/>
    <mergeCell ref="F200:I200"/>
    <mergeCell ref="L200:M200"/>
    <mergeCell ref="F193:I193"/>
    <mergeCell ref="L193:M193"/>
    <mergeCell ref="N193:Q193"/>
    <mergeCell ref="F247:I247"/>
    <mergeCell ref="L247:M247"/>
    <mergeCell ref="N247:Q247"/>
    <mergeCell ref="F234:I234"/>
    <mergeCell ref="L234:M234"/>
    <mergeCell ref="F230:I230"/>
    <mergeCell ref="L230:M230"/>
    <mergeCell ref="F238:I238"/>
    <mergeCell ref="L238:M238"/>
    <mergeCell ref="N238:Q238"/>
    <mergeCell ref="F236:I236"/>
    <mergeCell ref="L236:M236"/>
    <mergeCell ref="N236:Q236"/>
    <mergeCell ref="F237:I237"/>
    <mergeCell ref="F235:I235"/>
    <mergeCell ref="L235:M235"/>
    <mergeCell ref="N235:Q235"/>
    <mergeCell ref="N234:Q234"/>
    <mergeCell ref="F232:I232"/>
    <mergeCell ref="L232:M232"/>
    <mergeCell ref="N232:Q232"/>
    <mergeCell ref="F233:I233"/>
    <mergeCell ref="L233:M233"/>
    <mergeCell ref="N233:Q233"/>
    <mergeCell ref="F231:I231"/>
    <mergeCell ref="L231:M231"/>
    <mergeCell ref="N231:Q231"/>
    <mergeCell ref="F224:I224"/>
    <mergeCell ref="L224:M224"/>
    <mergeCell ref="N224:Q224"/>
    <mergeCell ref="F222:I222"/>
    <mergeCell ref="L222:M222"/>
    <mergeCell ref="N222:Q222"/>
    <mergeCell ref="L226:M226"/>
    <mergeCell ref="N226:Q226"/>
    <mergeCell ref="F229:I229"/>
    <mergeCell ref="L229:M229"/>
    <mergeCell ref="N229:Q229"/>
    <mergeCell ref="F223:I223"/>
    <mergeCell ref="L223:M223"/>
    <mergeCell ref="N223:Q223"/>
    <mergeCell ref="F225:I225"/>
    <mergeCell ref="L225:M225"/>
    <mergeCell ref="N225:Q225"/>
    <mergeCell ref="F226:I226"/>
    <mergeCell ref="N220:Q220"/>
    <mergeCell ref="F218:I218"/>
    <mergeCell ref="L218:M218"/>
    <mergeCell ref="N228:Q228"/>
    <mergeCell ref="F219:I219"/>
    <mergeCell ref="L219:M219"/>
    <mergeCell ref="N219:Q219"/>
    <mergeCell ref="F220:I220"/>
    <mergeCell ref="N227:Q227"/>
    <mergeCell ref="F227:I227"/>
    <mergeCell ref="L227:M227"/>
    <mergeCell ref="F221:I221"/>
    <mergeCell ref="L221:M221"/>
    <mergeCell ref="N221:Q221"/>
    <mergeCell ref="F243:I243"/>
    <mergeCell ref="L243:M243"/>
    <mergeCell ref="N243:Q243"/>
    <mergeCell ref="N244:Q244"/>
    <mergeCell ref="F239:I239"/>
    <mergeCell ref="L239:M239"/>
    <mergeCell ref="N239:Q239"/>
    <mergeCell ref="F241:I241"/>
    <mergeCell ref="L241:M241"/>
    <mergeCell ref="N241:Q241"/>
    <mergeCell ref="L242:M242"/>
    <mergeCell ref="N242:Q242"/>
    <mergeCell ref="L220:M220"/>
    <mergeCell ref="N191:Q191"/>
    <mergeCell ref="L199:M199"/>
    <mergeCell ref="N199:Q199"/>
    <mergeCell ref="F190:I190"/>
    <mergeCell ref="N169:Q169"/>
    <mergeCell ref="F175:I175"/>
    <mergeCell ref="L175:M175"/>
    <mergeCell ref="N175:Q175"/>
    <mergeCell ref="F173:I173"/>
    <mergeCell ref="L173:M173"/>
    <mergeCell ref="L172:M172"/>
    <mergeCell ref="N172:Q172"/>
    <mergeCell ref="F170:I170"/>
    <mergeCell ref="L170:M170"/>
    <mergeCell ref="N170:Q170"/>
    <mergeCell ref="F182:I182"/>
    <mergeCell ref="L182:M182"/>
    <mergeCell ref="N182:Q182"/>
    <mergeCell ref="F185:I185"/>
    <mergeCell ref="L185:M185"/>
    <mergeCell ref="N185:Q185"/>
    <mergeCell ref="F186:I186"/>
    <mergeCell ref="L171:M171"/>
    <mergeCell ref="N207:Q207"/>
    <mergeCell ref="N208:Q208"/>
    <mergeCell ref="F209:I209"/>
    <mergeCell ref="L209:M209"/>
    <mergeCell ref="N209:Q209"/>
    <mergeCell ref="N218:Q218"/>
    <mergeCell ref="F217:I217"/>
    <mergeCell ref="F210:I210"/>
    <mergeCell ref="L210:M210"/>
    <mergeCell ref="N210:Q210"/>
    <mergeCell ref="F214:I214"/>
    <mergeCell ref="L214:M214"/>
    <mergeCell ref="N214:Q214"/>
    <mergeCell ref="N215:Q215"/>
    <mergeCell ref="F208:I208"/>
    <mergeCell ref="L208:M208"/>
    <mergeCell ref="N216:Q216"/>
    <mergeCell ref="L217:M217"/>
    <mergeCell ref="N217:Q217"/>
    <mergeCell ref="F252:I252"/>
    <mergeCell ref="L252:M252"/>
    <mergeCell ref="N252:Q252"/>
    <mergeCell ref="F248:I248"/>
    <mergeCell ref="L248:M248"/>
    <mergeCell ref="N248:Q248"/>
    <mergeCell ref="F249:I249"/>
    <mergeCell ref="L249:M249"/>
    <mergeCell ref="N249:Q249"/>
    <mergeCell ref="F251:I251"/>
    <mergeCell ref="L251:M251"/>
    <mergeCell ref="N251:Q251"/>
    <mergeCell ref="F250:I250"/>
    <mergeCell ref="L250:M250"/>
    <mergeCell ref="N250:Q250"/>
    <mergeCell ref="F245:I245"/>
    <mergeCell ref="L245:M245"/>
    <mergeCell ref="N245:Q245"/>
    <mergeCell ref="F176:I176"/>
    <mergeCell ref="L176:M176"/>
    <mergeCell ref="N176:Q176"/>
    <mergeCell ref="F177:I177"/>
    <mergeCell ref="L177:M177"/>
    <mergeCell ref="N177:Q177"/>
    <mergeCell ref="F187:I187"/>
    <mergeCell ref="L187:M187"/>
    <mergeCell ref="N187:Q187"/>
    <mergeCell ref="F188:I188"/>
    <mergeCell ref="L188:M188"/>
    <mergeCell ref="N188:Q188"/>
    <mergeCell ref="F201:I201"/>
    <mergeCell ref="L201:M201"/>
    <mergeCell ref="N201:Q201"/>
    <mergeCell ref="F183:I183"/>
    <mergeCell ref="L183:M183"/>
    <mergeCell ref="N183:Q183"/>
    <mergeCell ref="N230:Q230"/>
    <mergeCell ref="F207:I207"/>
    <mergeCell ref="L207:M207"/>
    <mergeCell ref="F174:I174"/>
    <mergeCell ref="L174:M174"/>
    <mergeCell ref="N174:Q174"/>
    <mergeCell ref="F166:I166"/>
    <mergeCell ref="L166:M166"/>
    <mergeCell ref="N166:Q166"/>
    <mergeCell ref="F178:I178"/>
    <mergeCell ref="L178:M178"/>
    <mergeCell ref="N178:Q178"/>
    <mergeCell ref="N171:Q171"/>
    <mergeCell ref="N167:Q167"/>
    <mergeCell ref="F171:I171"/>
    <mergeCell ref="F168:I168"/>
    <mergeCell ref="L168:M168"/>
    <mergeCell ref="N168:Q168"/>
    <mergeCell ref="F169:I169"/>
    <mergeCell ref="L169:M169"/>
  </mergeCells>
  <hyperlinks>
    <hyperlink ref="F1:G1" location="C2" tooltip="Krycí list rozpočtu" display="1) Krycí list rozpočtu"/>
    <hyperlink ref="H1:K1" location="C87" tooltip="Rekapitulace rozpočtu" display="2) Rekapitulace rozpočtu"/>
    <hyperlink ref="L1" location="C136" tooltip="Rozpočet" display="3) Rozpočet"/>
    <hyperlink ref="S1" location="'Rekapitulace stavby'!C2" tooltip="Rekapitulace stavby" display="Rekapitulace stavby"/>
  </hyperlinks>
  <pageMargins left="0" right="0" top="0" bottom="0" header="0" footer="0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Czechinvest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Piskáček Jan</dc:creator>
  <cp:lastModifiedBy>K-Projekt_01</cp:lastModifiedBy>
  <cp:lastPrinted>2016-03-30T09:54:54Z</cp:lastPrinted>
  <dcterms:created xsi:type="dcterms:W3CDTF">2016-01-07T14:09:39Z</dcterms:created>
  <dcterms:modified xsi:type="dcterms:W3CDTF">2018-01-10T07:31:18Z</dcterms:modified>
</cp:coreProperties>
</file>